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Kinetics\ReactLab_KINSIM_PRO\Manual_Examples - 2.0\"/>
    </mc:Choice>
  </mc:AlternateContent>
  <xr:revisionPtr revIDLastSave="0" documentId="13_ncr:1_{0E7B3953-1E3F-444F-B75E-7DE091FF68C1}" xr6:coauthVersionLast="45" xr6:coauthVersionMax="45" xr10:uidLastSave="{00000000-0000-0000-0000-000000000000}"/>
  <bookViews>
    <workbookView xWindow="44715" yWindow="3675" windowWidth="21600" windowHeight="12600" activeTab="3" xr2:uid="{00000000-000D-0000-FFFF-FFFF00000000}"/>
  </bookViews>
  <sheets>
    <sheet name="Main" sheetId="1" r:id="rId1"/>
    <sheet name="diferent approximations" sheetId="9" r:id="rId2"/>
    <sheet name="Activities" sheetId="7" r:id="rId3"/>
    <sheet name="About" sheetId="6" r:id="rId4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2" i="1" l="1"/>
  <c r="I22" i="1" l="1"/>
  <c r="F10" i="1"/>
  <c r="F8" i="1"/>
  <c r="F11" i="1"/>
  <c r="F12" i="1"/>
  <c r="U5" i="1" l="1"/>
  <c r="U6" i="1"/>
  <c r="U7" i="1"/>
  <c r="J27" i="9"/>
  <c r="J38" i="9"/>
  <c r="H14" i="9"/>
  <c r="I17" i="9"/>
  <c r="J50" i="9"/>
  <c r="J47" i="9"/>
  <c r="H50" i="9"/>
  <c r="J40" i="9"/>
  <c r="H40" i="9"/>
  <c r="I50" i="9"/>
  <c r="H41" i="9"/>
  <c r="I19" i="9"/>
  <c r="I55" i="9"/>
  <c r="J56" i="9"/>
  <c r="J41" i="9"/>
  <c r="I43" i="9"/>
  <c r="J49" i="9"/>
  <c r="H54" i="9"/>
  <c r="H39" i="9"/>
  <c r="H25" i="9"/>
  <c r="I52" i="9"/>
  <c r="I29" i="9"/>
  <c r="I47" i="9"/>
  <c r="J14" i="9"/>
  <c r="J22" i="9"/>
  <c r="J12" i="9"/>
  <c r="I39" i="9"/>
  <c r="I13" i="9"/>
  <c r="I56" i="9"/>
  <c r="H19" i="9"/>
  <c r="I53" i="9"/>
  <c r="J26" i="9"/>
  <c r="I57" i="9"/>
  <c r="I58" i="9"/>
  <c r="H38" i="9"/>
  <c r="H21" i="9"/>
  <c r="I14" i="9"/>
  <c r="I28" i="9"/>
  <c r="H12" i="9"/>
  <c r="I11" i="9"/>
  <c r="I30" i="9"/>
  <c r="I25" i="9"/>
  <c r="J44" i="9"/>
  <c r="J39" i="9"/>
  <c r="I16" i="9"/>
  <c r="H58" i="9"/>
  <c r="I45" i="9"/>
  <c r="J13" i="9"/>
  <c r="J52" i="9"/>
  <c r="I15" i="9"/>
  <c r="J20" i="9"/>
  <c r="J46" i="9"/>
  <c r="H55" i="9"/>
  <c r="J31" i="9"/>
  <c r="H24" i="9"/>
  <c r="H17" i="9"/>
  <c r="H43" i="9"/>
  <c r="I21" i="9"/>
  <c r="J29" i="9"/>
  <c r="I42" i="9"/>
  <c r="J58" i="9"/>
  <c r="H51" i="9"/>
  <c r="J28" i="9"/>
  <c r="H22" i="9"/>
  <c r="H23" i="9"/>
  <c r="I40" i="9"/>
  <c r="J17" i="9"/>
  <c r="J54" i="9"/>
  <c r="I54" i="9"/>
  <c r="I24" i="9"/>
  <c r="J30" i="9"/>
  <c r="I20" i="9"/>
  <c r="H29" i="9"/>
  <c r="J23" i="9"/>
  <c r="J55" i="9"/>
  <c r="J16" i="9"/>
  <c r="I38" i="9"/>
  <c r="H15" i="9"/>
  <c r="J43" i="9"/>
  <c r="I46" i="9"/>
  <c r="H20" i="9"/>
  <c r="H56" i="9"/>
  <c r="I49" i="9"/>
  <c r="H52" i="9"/>
  <c r="H30" i="9"/>
  <c r="H11" i="9"/>
  <c r="J51" i="9"/>
  <c r="H57" i="9"/>
  <c r="H18" i="9"/>
  <c r="H13" i="9"/>
  <c r="I31" i="9"/>
  <c r="J11" i="9"/>
  <c r="H44" i="9"/>
  <c r="H26" i="9"/>
  <c r="I22" i="9"/>
  <c r="J15" i="9"/>
  <c r="J42" i="9"/>
  <c r="J19" i="9"/>
  <c r="H47" i="9"/>
  <c r="H49" i="9"/>
  <c r="J57" i="9"/>
  <c r="J48" i="9"/>
  <c r="I12" i="9"/>
  <c r="I27" i="9"/>
  <c r="J45" i="9"/>
  <c r="I26" i="9"/>
  <c r="J18" i="9"/>
  <c r="H53" i="9"/>
  <c r="J24" i="9"/>
  <c r="J21" i="9"/>
  <c r="H42" i="9"/>
  <c r="H48" i="9"/>
  <c r="I51" i="9"/>
  <c r="H28" i="9"/>
  <c r="J25" i="9"/>
  <c r="H27" i="9"/>
  <c r="H16" i="9"/>
  <c r="H31" i="9"/>
  <c r="H46" i="9"/>
  <c r="I23" i="9"/>
  <c r="H45" i="9"/>
  <c r="I18" i="9"/>
  <c r="I48" i="9"/>
  <c r="J53" i="9"/>
  <c r="I44" i="9"/>
  <c r="I41" i="9"/>
  <c r="W11" i="9"/>
  <c r="M11" i="9"/>
  <c r="Y55" i="9"/>
  <c r="N53" i="9"/>
  <c r="D18" i="9"/>
  <c r="X44" i="9"/>
  <c r="X38" i="9"/>
  <c r="W46" i="9"/>
  <c r="Y50" i="9"/>
  <c r="D13" i="9"/>
  <c r="T12" i="9"/>
  <c r="N17" i="9"/>
  <c r="N38" i="9"/>
  <c r="R16" i="9"/>
  <c r="E29" i="9"/>
  <c r="Y53" i="9"/>
  <c r="W38" i="9"/>
  <c r="R18" i="9"/>
  <c r="O48" i="9"/>
  <c r="W42" i="9"/>
  <c r="N28" i="9"/>
  <c r="C20" i="9"/>
  <c r="N16" i="9"/>
  <c r="M56" i="9"/>
  <c r="R30" i="9"/>
  <c r="W12" i="9"/>
  <c r="Y13" i="9"/>
  <c r="M43" i="9"/>
  <c r="C13" i="9"/>
  <c r="R43" i="9"/>
  <c r="R17" i="9"/>
  <c r="W50" i="9"/>
  <c r="D30" i="9"/>
  <c r="S58" i="9"/>
  <c r="O15" i="9"/>
  <c r="Y11" i="9"/>
  <c r="O49" i="9"/>
  <c r="Y12" i="9"/>
  <c r="W44" i="9"/>
  <c r="R45" i="9"/>
  <c r="O30" i="9"/>
  <c r="T57" i="9"/>
  <c r="R25" i="9"/>
  <c r="Y26" i="9"/>
  <c r="X42" i="9"/>
  <c r="R55" i="9"/>
  <c r="M17" i="9"/>
  <c r="C15" i="9"/>
  <c r="T28" i="9"/>
  <c r="X20" i="9"/>
  <c r="O21" i="9"/>
  <c r="R14" i="9"/>
  <c r="Y57" i="9"/>
  <c r="Y54" i="9"/>
  <c r="D14" i="9"/>
  <c r="Y16" i="9"/>
  <c r="E24" i="9"/>
  <c r="M58" i="9"/>
  <c r="S41" i="9"/>
  <c r="S38" i="9"/>
  <c r="W43" i="9"/>
  <c r="T41" i="9"/>
  <c r="W28" i="9"/>
  <c r="O53" i="9"/>
  <c r="X31" i="9"/>
  <c r="X18" i="9"/>
  <c r="R51" i="9"/>
  <c r="M42" i="9"/>
  <c r="W39" i="9"/>
  <c r="X30" i="9"/>
  <c r="O24" i="9"/>
  <c r="T44" i="9"/>
  <c r="W24" i="9"/>
  <c r="S50" i="9"/>
  <c r="R39" i="9"/>
  <c r="D29" i="9"/>
  <c r="W19" i="9"/>
  <c r="Y41" i="9"/>
  <c r="S47" i="9"/>
  <c r="C23" i="9"/>
  <c r="R26" i="9"/>
  <c r="M38" i="9"/>
  <c r="W17" i="9"/>
  <c r="C17" i="9"/>
  <c r="X19" i="9"/>
  <c r="R11" i="9"/>
  <c r="O16" i="9"/>
  <c r="C31" i="9"/>
  <c r="N19" i="9"/>
  <c r="W48" i="9"/>
  <c r="O42" i="9"/>
  <c r="E22" i="9"/>
  <c r="O31" i="9"/>
  <c r="Y28" i="9"/>
  <c r="W51" i="9"/>
  <c r="N52" i="9"/>
  <c r="M48" i="9"/>
  <c r="Y23" i="9"/>
  <c r="X51" i="9"/>
  <c r="W45" i="9"/>
  <c r="N57" i="9"/>
  <c r="O44" i="9"/>
  <c r="W54" i="9"/>
  <c r="T54" i="9"/>
  <c r="M41" i="9"/>
  <c r="M22" i="9"/>
  <c r="D20" i="9"/>
  <c r="S11" i="9"/>
  <c r="O20" i="9"/>
  <c r="T17" i="9"/>
  <c r="T39" i="9"/>
  <c r="E25" i="9"/>
  <c r="R12" i="9"/>
  <c r="M28" i="9"/>
  <c r="R19" i="9"/>
  <c r="W55" i="9"/>
  <c r="N12" i="9"/>
  <c r="D19" i="9"/>
  <c r="W14" i="9"/>
  <c r="S22" i="9"/>
  <c r="D11" i="9"/>
  <c r="O38" i="9"/>
  <c r="X17" i="9"/>
  <c r="R20" i="9"/>
  <c r="T26" i="9"/>
  <c r="R41" i="9"/>
  <c r="T13" i="9"/>
  <c r="W22" i="9"/>
  <c r="E14" i="9"/>
  <c r="T27" i="9"/>
  <c r="C29" i="9"/>
  <c r="X16" i="9"/>
  <c r="T49" i="9"/>
  <c r="Y18" i="9"/>
  <c r="W49" i="9"/>
  <c r="X45" i="9"/>
  <c r="R21" i="9"/>
  <c r="N39" i="9"/>
  <c r="Y27" i="9"/>
  <c r="T52" i="9"/>
  <c r="M27" i="9"/>
  <c r="X29" i="9"/>
  <c r="N41" i="9"/>
  <c r="R13" i="9"/>
  <c r="X21" i="9"/>
  <c r="X40" i="9"/>
  <c r="S17" i="9"/>
  <c r="D23" i="9"/>
  <c r="O43" i="9"/>
  <c r="Y44" i="9"/>
  <c r="T42" i="9"/>
  <c r="E16" i="9"/>
  <c r="O27" i="9"/>
  <c r="D21" i="9"/>
  <c r="C24" i="9"/>
  <c r="T46" i="9"/>
  <c r="M29" i="9"/>
  <c r="O29" i="9"/>
  <c r="W29" i="9"/>
  <c r="E13" i="9"/>
  <c r="C12" i="9"/>
  <c r="W27" i="9"/>
  <c r="R15" i="9"/>
  <c r="X11" i="9"/>
  <c r="W20" i="9"/>
  <c r="X25" i="9"/>
  <c r="E19" i="9"/>
  <c r="Y46" i="9"/>
  <c r="O13" i="9"/>
  <c r="C14" i="9"/>
  <c r="Y30" i="9"/>
  <c r="W18" i="9"/>
  <c r="N13" i="9"/>
  <c r="C26" i="9"/>
  <c r="X58" i="9"/>
  <c r="T53" i="9"/>
  <c r="O18" i="9"/>
  <c r="S48" i="9"/>
  <c r="O19" i="9"/>
  <c r="T55" i="9"/>
  <c r="S14" i="9"/>
  <c r="O22" i="9"/>
  <c r="N49" i="9"/>
  <c r="N51" i="9"/>
  <c r="E18" i="9"/>
  <c r="X43" i="9"/>
  <c r="T20" i="9"/>
  <c r="O17" i="9"/>
  <c r="D22" i="9"/>
  <c r="Y49" i="9"/>
  <c r="X53" i="9"/>
  <c r="E31" i="9"/>
  <c r="D28" i="9"/>
  <c r="X50" i="9"/>
  <c r="W58" i="9"/>
  <c r="N14" i="9"/>
  <c r="D27" i="9"/>
  <c r="S25" i="9"/>
  <c r="T30" i="9"/>
  <c r="M23" i="9"/>
  <c r="O55" i="9"/>
  <c r="D24" i="9"/>
  <c r="N22" i="9"/>
  <c r="S57" i="9"/>
  <c r="E20" i="9"/>
  <c r="N15" i="9"/>
  <c r="S20" i="9"/>
  <c r="S44" i="9"/>
  <c r="N55" i="9"/>
  <c r="O14" i="9"/>
  <c r="N47" i="9"/>
  <c r="S16" i="9"/>
  <c r="O25" i="9"/>
  <c r="Y15" i="9"/>
  <c r="M16" i="9"/>
  <c r="Y47" i="9"/>
  <c r="X23" i="9"/>
  <c r="Y20" i="9"/>
  <c r="X46" i="9"/>
  <c r="X26" i="9"/>
  <c r="O40" i="9"/>
  <c r="O39" i="9"/>
  <c r="M45" i="9"/>
  <c r="T47" i="9"/>
  <c r="O28" i="9"/>
  <c r="D16" i="9"/>
  <c r="N42" i="9"/>
  <c r="M46" i="9"/>
  <c r="C21" i="9"/>
  <c r="M14" i="9"/>
  <c r="Y48" i="9"/>
  <c r="T11" i="9"/>
  <c r="C22" i="9"/>
  <c r="R23" i="9"/>
  <c r="T15" i="9"/>
  <c r="R54" i="9"/>
  <c r="M51" i="9"/>
  <c r="C28" i="9"/>
  <c r="M21" i="9"/>
  <c r="O23" i="9"/>
  <c r="M57" i="9"/>
  <c r="R24" i="9"/>
  <c r="T22" i="9"/>
  <c r="T18" i="9"/>
  <c r="W15" i="9"/>
  <c r="D26" i="9"/>
  <c r="S51" i="9"/>
  <c r="M52" i="9"/>
  <c r="C19" i="9"/>
  <c r="Y31" i="9"/>
  <c r="E30" i="9"/>
  <c r="O56" i="9"/>
  <c r="M30" i="9"/>
  <c r="N48" i="9"/>
  <c r="C11" i="9"/>
  <c r="O45" i="9"/>
  <c r="T56" i="9"/>
  <c r="M55" i="9"/>
  <c r="W56" i="9"/>
  <c r="R48" i="9"/>
  <c r="R50" i="9"/>
  <c r="S13" i="9"/>
  <c r="E11" i="9"/>
  <c r="E12" i="9"/>
  <c r="C18" i="9"/>
  <c r="O41" i="9"/>
  <c r="E26" i="9"/>
  <c r="N58" i="9"/>
  <c r="Y52" i="9"/>
  <c r="W30" i="9"/>
  <c r="R56" i="9"/>
  <c r="Y56" i="9"/>
  <c r="S42" i="9"/>
  <c r="S43" i="9"/>
  <c r="S53" i="9"/>
  <c r="R53" i="9"/>
  <c r="S28" i="9"/>
  <c r="R57" i="9"/>
  <c r="W23" i="9"/>
  <c r="O57" i="9"/>
  <c r="N45" i="9"/>
  <c r="M40" i="9"/>
  <c r="R49" i="9"/>
  <c r="X28" i="9"/>
  <c r="R40" i="9"/>
  <c r="S24" i="9"/>
  <c r="T51" i="9"/>
  <c r="T24" i="9"/>
  <c r="Y21" i="9"/>
  <c r="S19" i="9"/>
  <c r="O52" i="9"/>
  <c r="O47" i="9"/>
  <c r="Y24" i="9"/>
  <c r="R38" i="9"/>
  <c r="S18" i="9"/>
  <c r="M53" i="9"/>
  <c r="M49" i="9"/>
  <c r="R46" i="9"/>
  <c r="X47" i="9"/>
  <c r="W40" i="9"/>
  <c r="X55" i="9"/>
  <c r="M12" i="9"/>
  <c r="Y58" i="9"/>
  <c r="X52" i="9"/>
  <c r="N23" i="9"/>
  <c r="R58" i="9"/>
  <c r="X54" i="9"/>
  <c r="Y40" i="9"/>
  <c r="S49" i="9"/>
  <c r="S56" i="9"/>
  <c r="S45" i="9"/>
  <c r="T45" i="9"/>
  <c r="M25" i="9"/>
  <c r="T25" i="9"/>
  <c r="N54" i="9"/>
  <c r="E28" i="9"/>
  <c r="N30" i="9"/>
  <c r="S21" i="9"/>
  <c r="X41" i="9"/>
  <c r="Y17" i="9"/>
  <c r="X56" i="9"/>
  <c r="M26" i="9"/>
  <c r="M19" i="9"/>
  <c r="C30" i="9"/>
  <c r="S46" i="9"/>
  <c r="Y39" i="9"/>
  <c r="W47" i="9"/>
  <c r="T14" i="9"/>
  <c r="T19" i="9"/>
  <c r="D15" i="9"/>
  <c r="T21" i="9"/>
  <c r="D17" i="9"/>
  <c r="M24" i="9"/>
  <c r="S39" i="9"/>
  <c r="Y42" i="9"/>
  <c r="M54" i="9"/>
  <c r="M13" i="9"/>
  <c r="S31" i="9"/>
  <c r="M39" i="9"/>
  <c r="O54" i="9"/>
  <c r="R44" i="9"/>
  <c r="S40" i="9"/>
  <c r="N44" i="9"/>
  <c r="N20" i="9"/>
  <c r="T58" i="9"/>
  <c r="D12" i="9"/>
  <c r="S54" i="9"/>
  <c r="S29" i="9"/>
  <c r="X22" i="9"/>
  <c r="Y45" i="9"/>
  <c r="N56" i="9"/>
  <c r="T23" i="9"/>
  <c r="O12" i="9"/>
  <c r="T16" i="9"/>
  <c r="W31" i="9"/>
  <c r="M18" i="9"/>
  <c r="W16" i="9"/>
  <c r="Y25" i="9"/>
  <c r="X24" i="9"/>
  <c r="X39" i="9"/>
  <c r="Y19" i="9"/>
  <c r="M44" i="9"/>
  <c r="Y38" i="9"/>
  <c r="W53" i="9"/>
  <c r="T43" i="9"/>
  <c r="S55" i="9"/>
  <c r="W21" i="9"/>
  <c r="X48" i="9"/>
  <c r="C27" i="9"/>
  <c r="S30" i="9"/>
  <c r="D31" i="9"/>
  <c r="N43" i="9"/>
  <c r="O50" i="9"/>
  <c r="O46" i="9"/>
  <c r="S52" i="9"/>
  <c r="W57" i="9"/>
  <c r="X49" i="9"/>
  <c r="N40" i="9"/>
  <c r="W25" i="9"/>
  <c r="N50" i="9"/>
  <c r="R27" i="9"/>
  <c r="E17" i="9"/>
  <c r="R22" i="9"/>
  <c r="T29" i="9"/>
  <c r="E15" i="9"/>
  <c r="M47" i="9"/>
  <c r="X13" i="9"/>
  <c r="M31" i="9"/>
  <c r="R52" i="9"/>
  <c r="N26" i="9"/>
  <c r="X12" i="9"/>
  <c r="Y51" i="9"/>
  <c r="N27" i="9"/>
  <c r="O26" i="9"/>
  <c r="R42" i="9"/>
  <c r="S27" i="9"/>
  <c r="O51" i="9"/>
  <c r="R28" i="9"/>
  <c r="C16" i="9"/>
  <c r="N25" i="9"/>
  <c r="W13" i="9"/>
  <c r="E27" i="9"/>
  <c r="T50" i="9"/>
  <c r="E21" i="9"/>
  <c r="X14" i="9"/>
  <c r="W41" i="9"/>
  <c r="N21" i="9"/>
  <c r="N46" i="9"/>
  <c r="N18" i="9"/>
  <c r="N31" i="9"/>
  <c r="S15" i="9"/>
  <c r="N29" i="9"/>
  <c r="C25" i="9"/>
  <c r="M50" i="9"/>
  <c r="X15" i="9"/>
  <c r="T31" i="9"/>
  <c r="O58" i="9"/>
  <c r="D25" i="9"/>
  <c r="T40" i="9"/>
  <c r="R31" i="9"/>
  <c r="T38" i="9"/>
  <c r="W26" i="9"/>
  <c r="X27" i="9"/>
  <c r="S23" i="9"/>
  <c r="N11" i="9"/>
  <c r="W52" i="9"/>
  <c r="T48" i="9"/>
  <c r="Y22" i="9"/>
  <c r="Y43" i="9"/>
  <c r="O11" i="9"/>
  <c r="E23" i="9"/>
  <c r="M20" i="9"/>
  <c r="S26" i="9"/>
  <c r="S12" i="9"/>
  <c r="R47" i="9"/>
  <c r="Y14" i="9"/>
  <c r="Y29" i="9"/>
  <c r="X57" i="9"/>
  <c r="M15" i="9"/>
  <c r="N24" i="9"/>
  <c r="R29" i="9"/>
</calcChain>
</file>

<file path=xl/sharedStrings.xml><?xml version="1.0" encoding="utf-8"?>
<sst xmlns="http://schemas.openxmlformats.org/spreadsheetml/2006/main" count="170" uniqueCount="85">
  <si>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</si>
  <si>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</si>
  <si>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</si>
  <si>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</si>
  <si>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</si>
  <si>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</si>
  <si>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</si>
  <si>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</si>
  <si>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</si>
  <si>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</si>
  <si>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</si>
  <si>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manual</t>
  </si>
  <si>
    <t xml:space="preserve"> Numerical calculation options</t>
  </si>
  <si>
    <t>Select type…</t>
  </si>
  <si>
    <t>Internal use</t>
  </si>
  <si>
    <t>Drop down menus</t>
  </si>
  <si>
    <t>log K</t>
  </si>
  <si>
    <t>charge</t>
  </si>
  <si>
    <t>activitiy coefficients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</si>
  <si>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</si>
  <si>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</si>
  <si>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</si>
  <si>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</si>
  <si>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</si>
  <si>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</si>
  <si>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</si>
  <si>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</si>
  <si>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</si>
  <si>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(+) cation</t>
  </si>
  <si>
    <t>(2+) cation</t>
  </si>
  <si>
    <t>(-) anion</t>
  </si>
  <si>
    <t>(2-) anion</t>
  </si>
  <si>
    <t>(3-) anion</t>
  </si>
  <si>
    <t>species activitiy</t>
  </si>
  <si>
    <t>Activity Parameters</t>
  </si>
  <si>
    <t>SIT parameters</t>
  </si>
  <si>
    <t>(3+) cation</t>
  </si>
  <si>
    <t>&gt;</t>
  </si>
  <si>
    <t>=</t>
  </si>
  <si>
    <t>linear</t>
  </si>
  <si>
    <t>log</t>
  </si>
  <si>
    <t>Concentration</t>
  </si>
  <si>
    <t>Debye-Hueckel</t>
  </si>
  <si>
    <t>Extended DH</t>
  </si>
  <si>
    <t>Davies</t>
  </si>
  <si>
    <t>SIT</t>
  </si>
  <si>
    <t>Time Vector</t>
  </si>
  <si>
    <t>T min</t>
  </si>
  <si>
    <t>T max</t>
  </si>
  <si>
    <t>n points</t>
  </si>
  <si>
    <t>Numerical lntegration</t>
  </si>
  <si>
    <t>Stiff Solver</t>
  </si>
  <si>
    <t>Abs tol</t>
  </si>
  <si>
    <t>Rel tol</t>
  </si>
  <si>
    <t>Equil. Speciation</t>
  </si>
  <si>
    <t>n_times</t>
  </si>
  <si>
    <t>init [ ]</t>
  </si>
  <si>
    <t>Kinetic Only Species</t>
  </si>
  <si>
    <t>Concentrations</t>
  </si>
  <si>
    <r>
      <t>logK</t>
    </r>
    <r>
      <rPr>
        <vertAlign val="subscript"/>
        <sz val="12"/>
        <rFont val="Arial"/>
        <family val="2"/>
      </rPr>
      <t>w</t>
    </r>
  </si>
  <si>
    <t>Species Names</t>
  </si>
  <si>
    <t>time (s)</t>
  </si>
  <si>
    <t>times (s)</t>
  </si>
  <si>
    <t>Equil Components</t>
  </si>
  <si>
    <t>Counterions [ ]</t>
  </si>
  <si>
    <t>Fe+SCN</t>
  </si>
  <si>
    <t>FeSCN</t>
  </si>
  <si>
    <t>FeSCN+SCN</t>
  </si>
  <si>
    <t>FeSCN2</t>
  </si>
  <si>
    <t>Fe</t>
  </si>
  <si>
    <t>SCN</t>
  </si>
  <si>
    <t>k+1</t>
  </si>
  <si>
    <t>k-1</t>
  </si>
  <si>
    <t>k+2</t>
  </si>
  <si>
    <t>k-2</t>
  </si>
  <si>
    <t>SCN+H</t>
  </si>
  <si>
    <t>HSCN</t>
  </si>
  <si>
    <t>K_SCN</t>
  </si>
  <si>
    <t>Fe+OH</t>
  </si>
  <si>
    <t>FeOH</t>
  </si>
  <si>
    <t>K_FeOH</t>
  </si>
  <si>
    <t>H</t>
  </si>
  <si>
    <t>OH</t>
  </si>
  <si>
    <t>Volume 49, Number 10, October 7 972 / 677 Journal of chemical eduction</t>
  </si>
  <si>
    <t>KINSIM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</si>
</sst>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4" tint="0.79998168889431442"/>
      <name val="Arial"/>
      <family val="2"/>
    </font>
    <font>
      <sz val="12"/>
      <color theme="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b/>
      <sz val="12"/>
      <color indexed="42"/>
      <name val="Arial"/>
      <family val="2"/>
    </font>
    <font>
      <sz val="12"/>
      <color theme="8" tint="0.39997558519241921"/>
      <name val="Arial"/>
      <family val="2"/>
    </font>
    <font>
      <vertAlign val="subscript"/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9CC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3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28" applyNumberFormat="0" applyAlignment="0" applyProtection="0"/>
    <xf numFmtId="0" fontId="14" fillId="19" borderId="29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9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28" applyNumberFormat="0" applyAlignment="0" applyProtection="0"/>
    <xf numFmtId="0" fontId="21" fillId="0" borderId="33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7" borderId="34" applyNumberFormat="0" applyFont="0" applyAlignment="0" applyProtection="0"/>
    <xf numFmtId="0" fontId="23" fillId="18" borderId="35" applyNumberFormat="0" applyAlignment="0" applyProtection="0"/>
    <xf numFmtId="0" fontId="24" fillId="0" borderId="0" applyNumberFormat="0" applyFill="0" applyBorder="0" applyAlignment="0" applyProtection="0"/>
    <xf numFmtId="0" fontId="25" fillId="0" borderId="36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176">
    <xf numFmtId="0" fontId="0" fillId="0" borderId="0" xfId="0"/>
    <xf numFmtId="0" fontId="8" fillId="0" borderId="0" xfId="1" applyBorder="1" applyAlignment="1" applyProtection="1"/>
    <xf numFmtId="0" fontId="3" fillId="0" borderId="0" xfId="0" applyFont="1" applyProtection="1"/>
    <xf numFmtId="0" fontId="3" fillId="0" borderId="0" xfId="0" applyFont="1" applyBorder="1" applyProtection="1"/>
    <xf numFmtId="0" fontId="7" fillId="0" borderId="0" xfId="0" applyFont="1" applyBorder="1" applyProtection="1"/>
    <xf numFmtId="0" fontId="3" fillId="0" borderId="0" xfId="0" applyFont="1" applyProtection="1"/>
    <xf numFmtId="0" fontId="27" fillId="4" borderId="27" xfId="0" applyFont="1" applyFill="1" applyBorder="1" applyAlignment="1" applyProtection="1">
      <alignment horizontal="center" vertical="center"/>
      <protection locked="0"/>
    </xf>
    <xf numFmtId="0" fontId="27" fillId="2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9" fillId="0" borderId="0" xfId="0" applyFont="1" applyFill="1" applyBorder="1" applyProtection="1"/>
    <xf numFmtId="1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Fill="1" applyBorder="1" applyProtection="1">
      <protection locked="0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4" borderId="42" xfId="0" applyFont="1" applyFill="1" applyBorder="1" applyProtection="1"/>
    <xf numFmtId="1" fontId="32" fillId="27" borderId="41" xfId="0" applyNumberFormat="1" applyFont="1" applyFill="1" applyBorder="1" applyAlignment="1" applyProtection="1">
      <alignment horizontal="center"/>
      <protection locked="0"/>
    </xf>
    <xf numFmtId="0" fontId="28" fillId="3" borderId="14" xfId="0" applyFont="1" applyFill="1" applyBorder="1" applyAlignment="1" applyProtection="1">
      <alignment horizontal="center"/>
    </xf>
    <xf numFmtId="0" fontId="30" fillId="0" borderId="0" xfId="0" applyFont="1" applyFill="1" applyBorder="1" applyProtection="1">
      <protection locked="0"/>
    </xf>
    <xf numFmtId="0" fontId="30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30" fillId="4" borderId="43" xfId="0" applyFont="1" applyFill="1" applyBorder="1" applyProtection="1"/>
    <xf numFmtId="11" fontId="28" fillId="2" borderId="41" xfId="0" applyNumberFormat="1" applyFont="1" applyFill="1" applyBorder="1" applyAlignment="1" applyProtection="1">
      <alignment horizontal="center"/>
      <protection locked="0"/>
    </xf>
    <xf numFmtId="0" fontId="30" fillId="4" borderId="2" xfId="0" applyFont="1" applyFill="1" applyBorder="1" applyAlignment="1" applyProtection="1">
      <alignment horizontal="left" vertical="center"/>
    </xf>
    <xf numFmtId="0" fontId="28" fillId="3" borderId="15" xfId="0" applyFont="1" applyFill="1" applyBorder="1" applyAlignment="1" applyProtection="1">
      <alignment horizontal="center"/>
    </xf>
    <xf numFmtId="0" fontId="28" fillId="0" borderId="6" xfId="0" applyFont="1" applyFill="1" applyBorder="1" applyProtection="1">
      <protection locked="0"/>
    </xf>
    <xf numFmtId="0" fontId="33" fillId="21" borderId="1" xfId="0" applyFont="1" applyFill="1" applyBorder="1" applyAlignment="1" applyProtection="1">
      <alignment horizontal="center" vertical="center"/>
      <protection hidden="1"/>
    </xf>
    <xf numFmtId="164" fontId="28" fillId="0" borderId="0" xfId="0" applyNumberFormat="1" applyFont="1" applyFill="1" applyBorder="1" applyAlignment="1" applyProtection="1">
      <alignment horizontal="center"/>
      <protection locked="0"/>
    </xf>
    <xf numFmtId="11" fontId="28" fillId="2" borderId="25" xfId="0" applyNumberFormat="1" applyFont="1" applyFill="1" applyBorder="1" applyAlignment="1" applyProtection="1">
      <alignment horizontal="center"/>
      <protection locked="0"/>
    </xf>
    <xf numFmtId="0" fontId="30" fillId="4" borderId="3" xfId="0" applyFont="1" applyFill="1" applyBorder="1" applyAlignment="1" applyProtection="1">
      <alignment horizontal="left"/>
    </xf>
    <xf numFmtId="0" fontId="28" fillId="3" borderId="12" xfId="0" applyFont="1" applyFill="1" applyBorder="1" applyAlignment="1" applyProtection="1">
      <alignment horizontal="center"/>
    </xf>
    <xf numFmtId="0" fontId="28" fillId="2" borderId="2" xfId="0" applyFont="1" applyFill="1" applyBorder="1" applyAlignment="1" applyProtection="1">
      <alignment horizontal="center"/>
      <protection locked="0"/>
    </xf>
    <xf numFmtId="0" fontId="28" fillId="2" borderId="9" xfId="0" applyFont="1" applyFill="1" applyBorder="1" applyAlignment="1" applyProtection="1">
      <alignment horizontal="center"/>
      <protection locked="0"/>
    </xf>
    <xf numFmtId="2" fontId="28" fillId="2" borderId="15" xfId="0" applyNumberFormat="1" applyFont="1" applyFill="1" applyBorder="1" applyAlignment="1" applyProtection="1">
      <alignment horizontal="center"/>
      <protection locked="0"/>
    </xf>
    <xf numFmtId="0" fontId="30" fillId="4" borderId="24" xfId="0" applyFont="1" applyFill="1" applyBorder="1" applyProtection="1"/>
    <xf numFmtId="166" fontId="28" fillId="2" borderId="2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2" fontId="28" fillId="2" borderId="25" xfId="0" applyNumberFormat="1" applyFont="1" applyFill="1" applyBorder="1" applyAlignment="1" applyProtection="1">
      <alignment horizontal="center"/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30" fillId="0" borderId="6" xfId="0" applyFont="1" applyFill="1" applyBorder="1" applyAlignment="1" applyProtection="1">
      <alignment vertical="center"/>
      <protection locked="0"/>
    </xf>
    <xf numFmtId="164" fontId="28" fillId="2" borderId="25" xfId="0" applyNumberFormat="1" applyFont="1" applyFill="1" applyBorder="1" applyAlignment="1" applyProtection="1">
      <alignment horizontal="center"/>
      <protection locked="0"/>
    </xf>
    <xf numFmtId="0" fontId="28" fillId="2" borderId="3" xfId="0" applyFont="1" applyFill="1" applyBorder="1" applyAlignment="1" applyProtection="1">
      <alignment horizontal="center"/>
      <protection locked="0"/>
    </xf>
    <xf numFmtId="0" fontId="28" fillId="2" borderId="7" xfId="0" applyFont="1" applyFill="1" applyBorder="1" applyAlignment="1" applyProtection="1">
      <alignment horizontal="center"/>
      <protection locked="0"/>
    </xf>
    <xf numFmtId="164" fontId="28" fillId="2" borderId="26" xfId="0" applyNumberFormat="1" applyFont="1" applyFill="1" applyBorder="1" applyAlignment="1" applyProtection="1">
      <alignment horizontal="center"/>
      <protection locked="0"/>
    </xf>
    <xf numFmtId="11" fontId="28" fillId="0" borderId="0" xfId="0" applyNumberFormat="1" applyFont="1" applyBorder="1" applyAlignment="1" applyProtection="1">
      <alignment horizontal="center" vertical="center"/>
      <protection locked="0"/>
    </xf>
    <xf numFmtId="11" fontId="28" fillId="0" borderId="0" xfId="0" applyNumberFormat="1" applyFont="1" applyProtection="1">
      <protection locked="0"/>
    </xf>
    <xf numFmtId="11" fontId="28" fillId="0" borderId="0" xfId="0" applyNumberFormat="1" applyFont="1" applyBorder="1" applyProtection="1">
      <protection locked="0"/>
    </xf>
    <xf numFmtId="164" fontId="28" fillId="3" borderId="21" xfId="0" applyNumberFormat="1" applyFont="1" applyFill="1" applyBorder="1" applyAlignment="1" applyProtection="1">
      <alignment horizontal="center"/>
      <protection locked="0"/>
    </xf>
    <xf numFmtId="164" fontId="28" fillId="3" borderId="39" xfId="0" applyNumberFormat="1" applyFont="1" applyFill="1" applyBorder="1" applyAlignment="1" applyProtection="1">
      <alignment horizontal="center"/>
      <protection locked="0"/>
    </xf>
    <xf numFmtId="164" fontId="28" fillId="3" borderId="17" xfId="0" applyNumberFormat="1" applyFont="1" applyFill="1" applyBorder="1" applyAlignment="1" applyProtection="1">
      <alignment horizontal="center"/>
      <protection locked="0"/>
    </xf>
    <xf numFmtId="165" fontId="28" fillId="0" borderId="0" xfId="0" applyNumberFormat="1" applyFont="1" applyProtection="1">
      <protection locked="0"/>
    </xf>
    <xf numFmtId="165" fontId="28" fillId="0" borderId="0" xfId="0" applyNumberFormat="1" applyFont="1" applyAlignment="1" applyProtection="1">
      <alignment horizontal="center" vertical="center"/>
      <protection locked="0"/>
    </xf>
    <xf numFmtId="165" fontId="34" fillId="0" borderId="0" xfId="0" applyNumberFormat="1" applyFont="1" applyFill="1" applyBorder="1" applyProtection="1">
      <protection locked="0"/>
    </xf>
    <xf numFmtId="2" fontId="34" fillId="26" borderId="0" xfId="0" applyNumberFormat="1" applyFont="1" applyFill="1" applyBorder="1" applyAlignment="1" applyProtection="1">
      <alignment horizontal="center" vertical="center"/>
      <protection locked="0"/>
    </xf>
    <xf numFmtId="165" fontId="34" fillId="25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4" borderId="27" xfId="0" applyFont="1" applyFill="1" applyBorder="1" applyAlignment="1" applyProtection="1">
      <alignment horizontal="center"/>
    </xf>
    <xf numFmtId="0" fontId="28" fillId="23" borderId="18" xfId="0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 applyProtection="1">
      <alignment horizontal="center"/>
    </xf>
    <xf numFmtId="0" fontId="4" fillId="23" borderId="27" xfId="0" applyFont="1" applyFill="1" applyBorder="1" applyAlignment="1" applyProtection="1">
      <alignment horizontal="center"/>
    </xf>
    <xf numFmtId="0" fontId="28" fillId="23" borderId="40" xfId="0" applyFont="1" applyFill="1" applyBorder="1" applyAlignment="1" applyProtection="1">
      <alignment horizontal="center"/>
      <protection locked="0"/>
    </xf>
    <xf numFmtId="0" fontId="28" fillId="23" borderId="8" xfId="0" applyFont="1" applyFill="1" applyBorder="1" applyAlignment="1" applyProtection="1">
      <alignment horizontal="center"/>
      <protection locked="0"/>
    </xf>
    <xf numFmtId="0" fontId="28" fillId="23" borderId="11" xfId="0" applyFont="1" applyFill="1" applyBorder="1" applyAlignment="1" applyProtection="1">
      <alignment horizontal="center"/>
      <protection locked="0"/>
    </xf>
    <xf numFmtId="0" fontId="28" fillId="23" borderId="19" xfId="0" applyFont="1" applyFill="1" applyBorder="1" applyAlignment="1" applyProtection="1">
      <alignment horizontal="center"/>
      <protection locked="0"/>
    </xf>
    <xf numFmtId="0" fontId="28" fillId="23" borderId="22" xfId="0" applyFont="1" applyFill="1" applyBorder="1" applyAlignment="1" applyProtection="1">
      <alignment horizontal="center"/>
      <protection locked="0"/>
    </xf>
    <xf numFmtId="0" fontId="28" fillId="23" borderId="10" xfId="0" applyFont="1" applyFill="1" applyBorder="1" applyAlignment="1" applyProtection="1">
      <alignment horizontal="center"/>
      <protection locked="0"/>
    </xf>
    <xf numFmtId="0" fontId="28" fillId="23" borderId="14" xfId="0" applyFont="1" applyFill="1" applyBorder="1" applyAlignment="1" applyProtection="1">
      <alignment horizontal="center"/>
      <protection locked="0"/>
    </xf>
    <xf numFmtId="0" fontId="28" fillId="23" borderId="45" xfId="0" applyFont="1" applyFill="1" applyBorder="1" applyAlignment="1" applyProtection="1">
      <alignment horizontal="center"/>
      <protection locked="0"/>
    </xf>
    <xf numFmtId="0" fontId="28" fillId="23" borderId="0" xfId="0" applyFont="1" applyFill="1" applyBorder="1" applyAlignment="1" applyProtection="1">
      <alignment horizontal="center"/>
      <protection locked="0"/>
    </xf>
    <xf numFmtId="0" fontId="28" fillId="23" borderId="44" xfId="0" applyFont="1" applyFill="1" applyBorder="1" applyAlignment="1" applyProtection="1">
      <alignment horizontal="center"/>
      <protection locked="0"/>
    </xf>
    <xf numFmtId="0" fontId="28" fillId="23" borderId="16" xfId="0" applyFont="1" applyFill="1" applyBorder="1" applyAlignment="1" applyProtection="1">
      <alignment horizontal="center"/>
      <protection locked="0"/>
    </xf>
    <xf numFmtId="0" fontId="30" fillId="4" borderId="22" xfId="0" applyFont="1" applyFill="1" applyBorder="1" applyAlignment="1" applyProtection="1">
      <alignment horizontal="center" vertical="center" wrapText="1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6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1" fillId="21" borderId="0" xfId="0" applyFont="1" applyFill="1" applyAlignment="1" applyProtection="1">
      <alignment horizontal="center" vertical="center"/>
      <protection hidden="1"/>
    </xf>
    <xf numFmtId="0" fontId="31" fillId="21" borderId="0" xfId="0" applyFont="1" applyFill="1" applyBorder="1" applyAlignment="1" applyProtection="1">
      <alignment horizontal="center"/>
    </xf>
    <xf numFmtId="0" fontId="35" fillId="21" borderId="0" xfId="0" applyFont="1" applyFill="1" applyBorder="1" applyAlignment="1" applyProtection="1">
      <alignment horizontal="center"/>
    </xf>
    <xf numFmtId="0" fontId="35" fillId="21" borderId="0" xfId="0" quotePrefix="1" applyFont="1" applyFill="1" applyAlignment="1" applyProtection="1">
      <alignment horizont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4" borderId="13" xfId="0" applyFont="1" applyFill="1" applyBorder="1" applyProtection="1"/>
    <xf numFmtId="0" fontId="28" fillId="4" borderId="4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0" fontId="31" fillId="21" borderId="23" xfId="0" applyFont="1" applyFill="1" applyBorder="1" applyAlignment="1" applyProtection="1">
      <alignment horizontal="center"/>
      <protection locked="0"/>
    </xf>
    <xf numFmtId="165" fontId="28" fillId="2" borderId="11" xfId="0" applyNumberFormat="1" applyFont="1" applyFill="1" applyBorder="1" applyAlignment="1" applyProtection="1">
      <alignment horizontal="center"/>
      <protection locked="0"/>
    </xf>
    <xf numFmtId="165" fontId="28" fillId="2" borderId="15" xfId="0" applyNumberFormat="1" applyFont="1" applyFill="1" applyBorder="1" applyAlignment="1" applyProtection="1">
      <alignment horizontal="center"/>
      <protection locked="0"/>
    </xf>
    <xf numFmtId="165" fontId="28" fillId="2" borderId="12" xfId="0" applyNumberFormat="1" applyFont="1" applyFill="1" applyBorder="1" applyAlignment="1" applyProtection="1">
      <alignment horizontal="center"/>
      <protection locked="0"/>
    </xf>
    <xf numFmtId="0" fontId="28" fillId="4" borderId="20" xfId="0" applyFont="1" applyFill="1" applyBorder="1" applyProtection="1"/>
    <xf numFmtId="0" fontId="36" fillId="28" borderId="17" xfId="0" applyFont="1" applyFill="1" applyBorder="1" applyProtection="1">
      <protection locked="0"/>
    </xf>
    <xf numFmtId="0" fontId="28" fillId="0" borderId="0" xfId="0" applyFont="1" applyProtection="1">
      <protection locked="0"/>
    </xf>
    <xf numFmtId="0" fontId="28" fillId="4" borderId="13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11" fontId="28" fillId="2" borderId="11" xfId="0" applyNumberFormat="1" applyFont="1" applyFill="1" applyBorder="1" applyAlignment="1" applyProtection="1">
      <alignment horizontal="center"/>
      <protection locked="0"/>
    </xf>
    <xf numFmtId="11" fontId="28" fillId="2" borderId="12" xfId="0" applyNumberFormat="1" applyFont="1" applyFill="1" applyBorder="1" applyAlignment="1" applyProtection="1">
      <alignment horizontal="center"/>
      <protection locked="0"/>
    </xf>
    <xf numFmtId="2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Protection="1"/>
    <xf numFmtId="0" fontId="30" fillId="0" borderId="0" xfId="0" applyFont="1" applyFill="1" applyBorder="1" applyAlignment="1" applyProtection="1">
      <alignment vertical="center"/>
      <protection locked="0"/>
    </xf>
    <xf numFmtId="0" fontId="28" fillId="3" borderId="21" xfId="0" applyFont="1" applyFill="1" applyBorder="1" applyAlignment="1" applyProtection="1">
      <alignment horizontal="center"/>
      <protection locked="0"/>
    </xf>
    <xf numFmtId="0" fontId="28" fillId="3" borderId="39" xfId="0" applyFont="1" applyFill="1" applyBorder="1" applyAlignment="1" applyProtection="1">
      <alignment horizontal="center"/>
      <protection locked="0"/>
    </xf>
    <xf numFmtId="0" fontId="28" fillId="3" borderId="27" xfId="0" applyFont="1" applyFill="1" applyBorder="1" applyAlignment="1" applyProtection="1">
      <alignment horizontal="center"/>
      <protection locked="0"/>
    </xf>
    <xf numFmtId="11" fontId="28" fillId="2" borderId="20" xfId="43" applyNumberFormat="1" applyFont="1" applyFill="1" applyBorder="1" applyAlignment="1" applyProtection="1">
      <alignment horizontal="center"/>
      <protection locked="0"/>
    </xf>
    <xf numFmtId="11" fontId="28" fillId="2" borderId="39" xfId="43" applyNumberFormat="1" applyFont="1" applyFill="1" applyBorder="1" applyAlignment="1" applyProtection="1">
      <alignment horizontal="center"/>
      <protection locked="0"/>
    </xf>
    <xf numFmtId="11" fontId="28" fillId="2" borderId="27" xfId="43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8" fillId="3" borderId="46" xfId="0" applyFont="1" applyFill="1" applyBorder="1" applyAlignment="1" applyProtection="1">
      <alignment horizontal="center"/>
      <protection locked="0"/>
    </xf>
    <xf numFmtId="11" fontId="28" fillId="2" borderId="46" xfId="43" applyNumberFormat="1" applyFont="1" applyFill="1" applyBorder="1" applyAlignment="1" applyProtection="1">
      <alignment horizontal="center"/>
      <protection locked="0"/>
    </xf>
    <xf numFmtId="11" fontId="28" fillId="2" borderId="39" xfId="0" applyNumberFormat="1" applyFont="1" applyFill="1" applyBorder="1" applyAlignment="1" applyProtection="1">
      <alignment horizontal="center"/>
      <protection locked="0"/>
    </xf>
    <xf numFmtId="11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27" xfId="0" applyFont="1" applyFill="1" applyBorder="1" applyAlignment="1">
      <alignment horizontal="center" vertical="center"/>
    </xf>
    <xf numFmtId="2" fontId="28" fillId="24" borderId="20" xfId="0" applyNumberFormat="1" applyFont="1" applyFill="1" applyBorder="1" applyAlignment="1" applyProtection="1">
      <alignment horizontal="center"/>
      <protection locked="0"/>
    </xf>
    <xf numFmtId="2" fontId="28" fillId="24" borderId="39" xfId="0" applyNumberFormat="1" applyFont="1" applyFill="1" applyBorder="1" applyAlignment="1" applyProtection="1">
      <alignment horizontal="center"/>
      <protection locked="0"/>
    </xf>
    <xf numFmtId="2" fontId="28" fillId="24" borderId="46" xfId="0" applyNumberFormat="1" applyFont="1" applyFill="1" applyBorder="1" applyAlignment="1" applyProtection="1">
      <alignment horizontal="center"/>
      <protection locked="0"/>
    </xf>
    <xf numFmtId="2" fontId="28" fillId="24" borderId="17" xfId="0" applyNumberFormat="1" applyFont="1" applyFill="1" applyBorder="1" applyAlignment="1" applyProtection="1">
      <alignment horizontal="center"/>
      <protection locked="0"/>
    </xf>
    <xf numFmtId="0" fontId="28" fillId="3" borderId="48" xfId="0" applyFont="1" applyFill="1" applyBorder="1" applyAlignment="1" applyProtection="1">
      <alignment horizontal="center"/>
      <protection locked="0"/>
    </xf>
    <xf numFmtId="0" fontId="28" fillId="3" borderId="49" xfId="0" applyFont="1" applyFill="1" applyBorder="1" applyAlignment="1" applyProtection="1">
      <alignment horizontal="center"/>
      <protection locked="0"/>
    </xf>
    <xf numFmtId="164" fontId="28" fillId="3" borderId="49" xfId="0" applyNumberFormat="1" applyFont="1" applyFill="1" applyBorder="1" applyAlignment="1" applyProtection="1">
      <alignment horizontal="center"/>
      <protection locked="0"/>
    </xf>
    <xf numFmtId="164" fontId="28" fillId="3" borderId="50" xfId="0" applyNumberFormat="1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28" fillId="3" borderId="17" xfId="0" applyFont="1" applyFill="1" applyBorder="1" applyAlignment="1" applyProtection="1">
      <alignment horizontal="center"/>
      <protection locked="0"/>
    </xf>
    <xf numFmtId="11" fontId="28" fillId="2" borderId="17" xfId="43" applyNumberFormat="1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>
      <alignment horizontal="center"/>
    </xf>
    <xf numFmtId="11" fontId="34" fillId="25" borderId="0" xfId="0" applyNumberFormat="1" applyFont="1" applyFill="1" applyBorder="1" applyAlignment="1" applyProtection="1">
      <alignment horizontal="center" vertical="center"/>
      <protection locked="0"/>
    </xf>
    <xf numFmtId="164" fontId="28" fillId="0" borderId="0" xfId="0" applyNumberFormat="1" applyFont="1" applyFill="1" applyBorder="1" applyAlignment="1" applyProtection="1">
      <alignment horizontal="left"/>
      <protection locked="0"/>
    </xf>
    <xf numFmtId="0" fontId="4" fillId="23" borderId="27" xfId="0" applyFont="1" applyFill="1" applyBorder="1" applyAlignment="1">
      <alignment horizontal="center"/>
    </xf>
    <xf numFmtId="0" fontId="3" fillId="0" borderId="0" xfId="0" applyFont="1"/>
    <xf numFmtId="0" fontId="27" fillId="0" borderId="0" xfId="0" applyFont="1"/>
    <xf numFmtId="0" fontId="4" fillId="4" borderId="20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0" xfId="0" applyFont="1" applyFill="1" applyBorder="1" applyAlignment="1" applyProtection="1">
      <alignment horizontal="center"/>
    </xf>
    <xf numFmtId="0" fontId="4" fillId="4" borderId="37" xfId="0" applyFont="1" applyFill="1" applyBorder="1" applyAlignment="1" applyProtection="1">
      <alignment horizontal="center"/>
    </xf>
    <xf numFmtId="0" fontId="4" fillId="4" borderId="23" xfId="0" applyFont="1" applyFill="1" applyBorder="1" applyAlignment="1" applyProtection="1">
      <alignment horizontal="center"/>
    </xf>
    <xf numFmtId="0" fontId="4" fillId="4" borderId="38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0" borderId="44" xfId="0" applyFont="1" applyBorder="1" applyAlignment="1" applyProtection="1">
      <alignment horizontal="center" vertical="center" textRotation="90" wrapText="1"/>
      <protection locked="0"/>
    </xf>
    <xf numFmtId="0" fontId="30" fillId="4" borderId="22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/>
    </xf>
    <xf numFmtId="0" fontId="30" fillId="4" borderId="16" xfId="0" applyFont="1" applyFill="1" applyBorder="1" applyAlignment="1" applyProtection="1">
      <alignment horizontal="center" vertical="center"/>
    </xf>
    <xf numFmtId="0" fontId="30" fillId="4" borderId="19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19" xfId="0" applyFont="1" applyFill="1" applyBorder="1" applyAlignment="1" applyProtection="1">
      <alignment horizontal="center" vertical="center"/>
    </xf>
    <xf numFmtId="0" fontId="28" fillId="4" borderId="22" xfId="0" applyFont="1" applyFill="1" applyBorder="1" applyAlignment="1" applyProtection="1">
      <alignment horizontal="center" vertical="center"/>
    </xf>
    <xf numFmtId="0" fontId="28" fillId="4" borderId="14" xfId="0" applyFont="1" applyFill="1" applyBorder="1" applyAlignment="1" applyProtection="1">
      <alignment horizontal="center" vertical="center"/>
    </xf>
    <xf numFmtId="0" fontId="28" fillId="4" borderId="16" xfId="0" applyFont="1" applyFill="1" applyBorder="1" applyAlignment="1" applyProtection="1">
      <alignment horizontal="center" vertical="center"/>
    </xf>
    <xf numFmtId="0" fontId="28" fillId="4" borderId="1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protection locked="0"/>
    </xf>
    <xf numFmtId="0" fontId="29" fillId="0" borderId="0" xfId="0" applyFont="1" applyAlignment="1" applyProtection="1">
      <protection locked="0"/>
    </xf>
    <xf numFmtId="0" fontId="30" fillId="4" borderId="10" xfId="0" applyFont="1" applyFill="1" applyBorder="1" applyAlignment="1" applyProtection="1">
      <alignment horizontal="center" vertical="center"/>
    </xf>
    <xf numFmtId="0" fontId="30" fillId="4" borderId="18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0" fillId="4" borderId="10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4" fillId="23" borderId="20" xfId="0" applyFont="1" applyFill="1" applyBorder="1" applyAlignment="1" applyProtection="1">
      <alignment horizontal="center" vertical="center"/>
    </xf>
    <xf numFmtId="0" fontId="4" fillId="23" borderId="37" xfId="0" applyFont="1" applyFill="1" applyBorder="1" applyAlignment="1" applyProtection="1">
      <alignment horizontal="center" vertical="center"/>
    </xf>
    <xf numFmtId="0" fontId="4" fillId="23" borderId="23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0" fillId="0" borderId="0" xfId="0" applyBorder="1" applyAlignment="1" applyProtection="1"/>
    <xf numFmtId="166" fontId="3" fillId="0" borderId="0" xfId="0" applyNumberFormat="1" applyFont="1" applyProtection="1"/>
  </cellXfs>
  <cellStyles count="58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rmal 5" xfId="55" xr:uid="{00000000-0005-0000-0000-000031000000}"/>
    <cellStyle name="Normal 6" xfId="56" xr:uid="{00000000-0005-0000-0000-000032000000}"/>
    <cellStyle name="Normal 7" xfId="54" xr:uid="{00000000-0005-0000-0000-000033000000}"/>
    <cellStyle name="Normal 8" xfId="57" xr:uid="{00000000-0005-0000-0000-000034000000}"/>
    <cellStyle name="Note 2" xfId="46" xr:uid="{00000000-0005-0000-0000-000035000000}"/>
    <cellStyle name="Output 2" xfId="47" xr:uid="{00000000-0005-0000-0000-000036000000}"/>
    <cellStyle name="Title 2" xfId="48" xr:uid="{00000000-0005-0000-0000-000037000000}"/>
    <cellStyle name="Total 2" xfId="49" xr:uid="{00000000-0005-0000-0000-000038000000}"/>
    <cellStyle name="Warning Text 2" xfId="50" xr:uid="{00000000-0005-0000-0000-000039000000}"/>
  </cellStyles>
  <dxfs count="15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Main!$C$42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Main!$C$43:$C$63</c:f>
              <c:numCache>
                <c:formatCode>0.00E+00</c:formatCode>
                <c:ptCount val="21"/>
                <c:pt idx="0">
                  <c:v>1.4906310220295178E-4</c:v>
                </c:pt>
                <c:pt idx="1">
                  <c:v>1.4905872471711608E-4</c:v>
                </c:pt>
                <c:pt idx="2">
                  <c:v>1.4905120595857185E-4</c:v>
                </c:pt>
                <c:pt idx="3">
                  <c:v>1.4903829233661725E-4</c:v>
                </c:pt>
                <c:pt idx="4">
                  <c:v>1.49016114632913E-4</c:v>
                </c:pt>
                <c:pt idx="5">
                  <c:v>1.4897803193728904E-4</c:v>
                </c:pt>
                <c:pt idx="6">
                  <c:v>1.4891265264794127E-4</c:v>
                </c:pt>
                <c:pt idx="7">
                  <c:v>1.4880045509206078E-4</c:v>
                </c:pt>
                <c:pt idx="8">
                  <c:v>1.4860804144321073E-4</c:v>
                </c:pt>
                <c:pt idx="9">
                  <c:v>1.4827843985697862E-4</c:v>
                </c:pt>
                <c:pt idx="10">
                  <c:v>1.477149496055401E-4</c:v>
                </c:pt>
                <c:pt idx="11">
                  <c:v>1.4675485204119449E-4</c:v>
                </c:pt>
                <c:pt idx="12">
                  <c:v>1.4512844054874436E-4</c:v>
                </c:pt>
                <c:pt idx="13">
                  <c:v>1.4240039919569033E-4</c:v>
                </c:pt>
                <c:pt idx="14">
                  <c:v>1.3790094744335204E-4</c:v>
                </c:pt>
                <c:pt idx="15">
                  <c:v>1.3068830722090576E-4</c:v>
                </c:pt>
                <c:pt idx="16">
                  <c:v>1.1966591180070892E-4</c:v>
                </c:pt>
                <c:pt idx="17">
                  <c:v>1.0410380573600709E-4</c:v>
                </c:pt>
                <c:pt idx="18">
                  <c:v>8.4801041272700403E-5</c:v>
                </c:pt>
                <c:pt idx="19">
                  <c:v>6.5401389126965831E-5</c:v>
                </c:pt>
                <c:pt idx="20">
                  <c:v>5.1582326736181353E-5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82-4046-A459-2CECBF35084A}"/>
            </c:ext>
          </c:extLst>
        </c:ser>
        <c:ser>
          <c:idx val="2"/>
          <c:order val="1"/>
          <c:tx>
            <c:strRef>
              <c:f>Main!$E$42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Main!$E$43:$E$63</c:f>
              <c:numCache>
                <c:formatCode>0.00E+00</c:formatCode>
                <c:ptCount val="21"/>
                <c:pt idx="0">
                  <c:v>6.1375941603041854E-9</c:v>
                </c:pt>
                <c:pt idx="1">
                  <c:v>1.05422258025891E-8</c:v>
                </c:pt>
                <c:pt idx="2">
                  <c:v>1.8107402643411336E-8</c:v>
                </c:pt>
                <c:pt idx="3">
                  <c:v>3.1100137569619123E-8</c:v>
                </c:pt>
                <c:pt idx="4">
                  <c:v>5.3411905595452179E-8</c:v>
                </c:pt>
                <c:pt idx="5">
                  <c:v>9.1719493366441293E-8</c:v>
                </c:pt>
                <c:pt idx="6">
                  <c:v>1.574691954878178E-7</c:v>
                </c:pt>
                <c:pt idx="7">
                  <c:v>2.7025624189179828E-7</c:v>
                </c:pt>
                <c:pt idx="8">
                  <c:v>4.6354497913221389E-7</c:v>
                </c:pt>
                <c:pt idx="9">
                  <c:v>7.9424664896380065E-7</c:v>
                </c:pt>
                <c:pt idx="10">
                  <c:v>1.3584502780202746E-6</c:v>
                </c:pt>
                <c:pt idx="11">
                  <c:v>2.3163676988784014E-6</c:v>
                </c:pt>
                <c:pt idx="12">
                  <c:v>3.929308727417831E-6</c:v>
                </c:pt>
                <c:pt idx="13">
                  <c:v>6.6070987019479002E-6</c:v>
                </c:pt>
                <c:pt idx="14">
                  <c:v>1.0947714375397706E-5</c:v>
                </c:pt>
                <c:pt idx="15">
                  <c:v>1.7707645047466608E-5</c:v>
                </c:pt>
                <c:pt idx="16">
                  <c:v>2.7565325538058354E-5</c:v>
                </c:pt>
                <c:pt idx="17">
                  <c:v>4.0511740815979367E-5</c:v>
                </c:pt>
                <c:pt idx="18">
                  <c:v>5.5025027101123323E-5</c:v>
                </c:pt>
                <c:pt idx="19">
                  <c:v>6.8008915960904038E-5</c:v>
                </c:pt>
                <c:pt idx="20">
                  <c:v>7.6432253384853683E-5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82-4046-A459-2CECBF35084A}"/>
            </c:ext>
          </c:extLst>
        </c:ser>
        <c:ser>
          <c:idx val="3"/>
          <c:order val="2"/>
          <c:tx>
            <c:strRef>
              <c:f>Main!$F$42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Main!$F$43:$F$63</c:f>
              <c:numCache>
                <c:formatCode>0.00E+00</c:formatCode>
                <c:ptCount val="21"/>
                <c:pt idx="0">
                  <c:v>8.621083791362235E-14</c:v>
                </c:pt>
                <c:pt idx="1">
                  <c:v>2.5435466493309279E-13</c:v>
                </c:pt>
                <c:pt idx="2">
                  <c:v>7.5041895867519253E-13</c:v>
                </c:pt>
                <c:pt idx="3">
                  <c:v>2.2138300058176857E-12</c:v>
                </c:pt>
                <c:pt idx="4">
                  <c:v>6.5304660167403712E-12</c:v>
                </c:pt>
                <c:pt idx="5">
                  <c:v>1.9260803537027601E-11</c:v>
                </c:pt>
                <c:pt idx="6">
                  <c:v>5.6791712367027015E-11</c:v>
                </c:pt>
                <c:pt idx="7">
                  <c:v>1.6737478246412835E-10</c:v>
                </c:pt>
                <c:pt idx="8">
                  <c:v>4.9288122092402476E-10</c:v>
                </c:pt>
                <c:pt idx="9">
                  <c:v>1.4494023807756183E-9</c:v>
                </c:pt>
                <c:pt idx="10">
                  <c:v>4.2520289599396826E-9</c:v>
                </c:pt>
                <c:pt idx="11">
                  <c:v>1.2422916994879305E-8</c:v>
                </c:pt>
                <c:pt idx="12">
                  <c:v>3.6041838939487176E-8</c:v>
                </c:pt>
                <c:pt idx="13">
                  <c:v>1.0331588835141068E-7</c:v>
                </c:pt>
                <c:pt idx="14">
                  <c:v>2.9022881677859239E-7</c:v>
                </c:pt>
                <c:pt idx="15">
                  <c:v>7.8794774831125093E-7</c:v>
                </c:pt>
                <c:pt idx="16">
                  <c:v>2.0214513912859994E-6</c:v>
                </c:pt>
                <c:pt idx="17">
                  <c:v>4.7342735954491898E-6</c:v>
                </c:pt>
                <c:pt idx="18">
                  <c:v>9.6442503563704321E-6</c:v>
                </c:pt>
                <c:pt idx="19">
                  <c:v>1.6181141030407645E-5</c:v>
                </c:pt>
                <c:pt idx="20">
                  <c:v>2.1663165165949215E-5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2-4046-A459-2CECBF350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308392"/>
        <c:axId val="522308720"/>
      </c:scatterChart>
      <c:valAx>
        <c:axId val="522308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08720"/>
        <c:crosses val="autoZero"/>
        <c:crossBetween val="midCat"/>
      </c:valAx>
      <c:valAx>
        <c:axId val="52230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08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60587978983341"/>
          <c:y val="0.19452343227453656"/>
          <c:w val="0.8113594460551683"/>
          <c:h val="0.54459377531421471"/>
        </c:manualLayout>
      </c:layout>
      <c:scatterChart>
        <c:scatterStyle val="lineMarker"/>
        <c:varyColors val="0"/>
        <c:ser>
          <c:idx val="0"/>
          <c:order val="0"/>
          <c:tx>
            <c:strRef>
              <c:f>Main!$C$42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Main!$C$43:$C$63</c:f>
              <c:numCache>
                <c:formatCode>0.00E+00</c:formatCode>
                <c:ptCount val="21"/>
                <c:pt idx="0">
                  <c:v>1.4906310220295178E-4</c:v>
                </c:pt>
                <c:pt idx="1">
                  <c:v>1.4905872471711608E-4</c:v>
                </c:pt>
                <c:pt idx="2">
                  <c:v>1.4905120595857185E-4</c:v>
                </c:pt>
                <c:pt idx="3">
                  <c:v>1.4903829233661725E-4</c:v>
                </c:pt>
                <c:pt idx="4">
                  <c:v>1.49016114632913E-4</c:v>
                </c:pt>
                <c:pt idx="5">
                  <c:v>1.4897803193728904E-4</c:v>
                </c:pt>
                <c:pt idx="6">
                  <c:v>1.4891265264794127E-4</c:v>
                </c:pt>
                <c:pt idx="7">
                  <c:v>1.4880045509206078E-4</c:v>
                </c:pt>
                <c:pt idx="8">
                  <c:v>1.4860804144321073E-4</c:v>
                </c:pt>
                <c:pt idx="9">
                  <c:v>1.4827843985697862E-4</c:v>
                </c:pt>
                <c:pt idx="10">
                  <c:v>1.477149496055401E-4</c:v>
                </c:pt>
                <c:pt idx="11">
                  <c:v>1.4675485204119449E-4</c:v>
                </c:pt>
                <c:pt idx="12">
                  <c:v>1.4512844054874436E-4</c:v>
                </c:pt>
                <c:pt idx="13">
                  <c:v>1.4240039919569033E-4</c:v>
                </c:pt>
                <c:pt idx="14">
                  <c:v>1.3790094744335204E-4</c:v>
                </c:pt>
                <c:pt idx="15">
                  <c:v>1.3068830722090576E-4</c:v>
                </c:pt>
                <c:pt idx="16">
                  <c:v>1.1966591180070892E-4</c:v>
                </c:pt>
                <c:pt idx="17">
                  <c:v>1.0410380573600709E-4</c:v>
                </c:pt>
                <c:pt idx="18">
                  <c:v>8.4801041272700403E-5</c:v>
                </c:pt>
                <c:pt idx="19">
                  <c:v>6.5401389126965831E-5</c:v>
                </c:pt>
                <c:pt idx="20">
                  <c:v>5.1582326736181353E-5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82-4046-A459-2CECBF35084A}"/>
            </c:ext>
          </c:extLst>
        </c:ser>
        <c:ser>
          <c:idx val="1"/>
          <c:order val="1"/>
          <c:tx>
            <c:strRef>
              <c:f>Main!$D$42</c:f>
              <c:strCache>
                <c:ptCount val="1"/>
                <c:pt idx="0">
                  <c:v>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Main!$D$43:$D$63</c:f>
              <c:numCache>
                <c:formatCode>0.00E+00</c:formatCode>
                <c:ptCount val="21"/>
                <c:pt idx="0">
                  <c:v>0.24918039953695817</c:v>
                </c:pt>
                <c:pt idx="1">
                  <c:v>0.24918039513819254</c:v>
                </c:pt>
                <c:pt idx="2">
                  <c:v>0.24918038758267147</c:v>
                </c:pt>
                <c:pt idx="3">
                  <c:v>0.24918037460529885</c:v>
                </c:pt>
                <c:pt idx="4">
                  <c:v>0.24918035231631069</c:v>
                </c:pt>
                <c:pt idx="5">
                  <c:v>0.24918031403721422</c:v>
                </c:pt>
                <c:pt idx="6">
                  <c:v>0.24918024830510457</c:v>
                </c:pt>
                <c:pt idx="7">
                  <c:v>0.24918013545598783</c:v>
                </c:pt>
                <c:pt idx="8">
                  <c:v>0.24917994178911487</c:v>
                </c:pt>
                <c:pt idx="9">
                  <c:v>0.24917960964286184</c:v>
                </c:pt>
                <c:pt idx="10">
                  <c:v>0.24917904063717664</c:v>
                </c:pt>
                <c:pt idx="11">
                  <c:v>0.2491780677532319</c:v>
                </c:pt>
                <c:pt idx="12">
                  <c:v>0.24917640992343121</c:v>
                </c:pt>
                <c:pt idx="13">
                  <c:v>0.24917360158038052</c:v>
                </c:pt>
                <c:pt idx="14">
                  <c:v>0.24916889387857538</c:v>
                </c:pt>
                <c:pt idx="15">
                  <c:v>0.24916114970661865</c:v>
                </c:pt>
                <c:pt idx="16">
                  <c:v>0.24914884306712271</c:v>
                </c:pt>
                <c:pt idx="17">
                  <c:v>0.24913049841494619</c:v>
                </c:pt>
                <c:pt idx="18">
                  <c:v>0.24910620223412208</c:v>
                </c:pt>
                <c:pt idx="19">
                  <c:v>0.24908018498586273</c:v>
                </c:pt>
                <c:pt idx="20">
                  <c:v>0.249060828031031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82-4046-A459-2CECBF35084A}"/>
            </c:ext>
          </c:extLst>
        </c:ser>
        <c:ser>
          <c:idx val="2"/>
          <c:order val="2"/>
          <c:tx>
            <c:strRef>
              <c:f>Main!$E$42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Main!$E$43:$E$63</c:f>
              <c:numCache>
                <c:formatCode>0.00E+00</c:formatCode>
                <c:ptCount val="21"/>
                <c:pt idx="0">
                  <c:v>6.1375941603041854E-9</c:v>
                </c:pt>
                <c:pt idx="1">
                  <c:v>1.05422258025891E-8</c:v>
                </c:pt>
                <c:pt idx="2">
                  <c:v>1.8107402643411336E-8</c:v>
                </c:pt>
                <c:pt idx="3">
                  <c:v>3.1100137569619123E-8</c:v>
                </c:pt>
                <c:pt idx="4">
                  <c:v>5.3411905595452179E-8</c:v>
                </c:pt>
                <c:pt idx="5">
                  <c:v>9.1719493366441293E-8</c:v>
                </c:pt>
                <c:pt idx="6">
                  <c:v>1.574691954878178E-7</c:v>
                </c:pt>
                <c:pt idx="7">
                  <c:v>2.7025624189179828E-7</c:v>
                </c:pt>
                <c:pt idx="8">
                  <c:v>4.6354497913221389E-7</c:v>
                </c:pt>
                <c:pt idx="9">
                  <c:v>7.9424664896380065E-7</c:v>
                </c:pt>
                <c:pt idx="10">
                  <c:v>1.3584502780202746E-6</c:v>
                </c:pt>
                <c:pt idx="11">
                  <c:v>2.3163676988784014E-6</c:v>
                </c:pt>
                <c:pt idx="12">
                  <c:v>3.929308727417831E-6</c:v>
                </c:pt>
                <c:pt idx="13">
                  <c:v>6.6070987019479002E-6</c:v>
                </c:pt>
                <c:pt idx="14">
                  <c:v>1.0947714375397706E-5</c:v>
                </c:pt>
                <c:pt idx="15">
                  <c:v>1.7707645047466608E-5</c:v>
                </c:pt>
                <c:pt idx="16">
                  <c:v>2.7565325538058354E-5</c:v>
                </c:pt>
                <c:pt idx="17">
                  <c:v>4.0511740815979367E-5</c:v>
                </c:pt>
                <c:pt idx="18">
                  <c:v>5.5025027101123323E-5</c:v>
                </c:pt>
                <c:pt idx="19">
                  <c:v>6.8008915960904038E-5</c:v>
                </c:pt>
                <c:pt idx="20">
                  <c:v>7.6432253384853683E-5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82-4046-A459-2CECBF35084A}"/>
            </c:ext>
          </c:extLst>
        </c:ser>
        <c:ser>
          <c:idx val="3"/>
          <c:order val="3"/>
          <c:tx>
            <c:strRef>
              <c:f>Main!$F$42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Main!$F$43:$F$63</c:f>
              <c:numCache>
                <c:formatCode>0.00E+00</c:formatCode>
                <c:ptCount val="21"/>
                <c:pt idx="0">
                  <c:v>8.621083791362235E-14</c:v>
                </c:pt>
                <c:pt idx="1">
                  <c:v>2.5435466493309279E-13</c:v>
                </c:pt>
                <c:pt idx="2">
                  <c:v>7.5041895867519253E-13</c:v>
                </c:pt>
                <c:pt idx="3">
                  <c:v>2.2138300058176857E-12</c:v>
                </c:pt>
                <c:pt idx="4">
                  <c:v>6.5304660167403712E-12</c:v>
                </c:pt>
                <c:pt idx="5">
                  <c:v>1.9260803537027601E-11</c:v>
                </c:pt>
                <c:pt idx="6">
                  <c:v>5.6791712367027015E-11</c:v>
                </c:pt>
                <c:pt idx="7">
                  <c:v>1.6737478246412835E-10</c:v>
                </c:pt>
                <c:pt idx="8">
                  <c:v>4.9288122092402476E-10</c:v>
                </c:pt>
                <c:pt idx="9">
                  <c:v>1.4494023807756183E-9</c:v>
                </c:pt>
                <c:pt idx="10">
                  <c:v>4.2520289599396826E-9</c:v>
                </c:pt>
                <c:pt idx="11">
                  <c:v>1.2422916994879305E-8</c:v>
                </c:pt>
                <c:pt idx="12">
                  <c:v>3.6041838939487176E-8</c:v>
                </c:pt>
                <c:pt idx="13">
                  <c:v>1.0331588835141068E-7</c:v>
                </c:pt>
                <c:pt idx="14">
                  <c:v>2.9022881677859239E-7</c:v>
                </c:pt>
                <c:pt idx="15">
                  <c:v>7.8794774831125093E-7</c:v>
                </c:pt>
                <c:pt idx="16">
                  <c:v>2.0214513912859994E-6</c:v>
                </c:pt>
                <c:pt idx="17">
                  <c:v>4.7342735954491898E-6</c:v>
                </c:pt>
                <c:pt idx="18">
                  <c:v>9.6442503563704321E-6</c:v>
                </c:pt>
                <c:pt idx="19">
                  <c:v>1.6181141030407645E-5</c:v>
                </c:pt>
                <c:pt idx="20">
                  <c:v>2.1663165165949215E-5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2-4046-A459-2CECBF35084A}"/>
            </c:ext>
          </c:extLst>
        </c:ser>
        <c:ser>
          <c:idx val="4"/>
          <c:order val="4"/>
          <c:tx>
            <c:strRef>
              <c:f>Main!$G$42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Main!$G$43:$G$63</c:f>
              <c:numCache>
                <c:formatCode>0.00E+00</c:formatCode>
                <c:ptCount val="21"/>
                <c:pt idx="0">
                  <c:v>9.9181336435082798E-2</c:v>
                </c:pt>
                <c:pt idx="1">
                  <c:v>9.9181336413971186E-2</c:v>
                </c:pt>
                <c:pt idx="2">
                  <c:v>9.9181336377704696E-2</c:v>
                </c:pt>
                <c:pt idx="3">
                  <c:v>9.9181336315417437E-2</c:v>
                </c:pt>
                <c:pt idx="4">
                  <c:v>9.9181336208449641E-2</c:v>
                </c:pt>
                <c:pt idx="5">
                  <c:v>9.9181336024779118E-2</c:v>
                </c:pt>
                <c:pt idx="6">
                  <c:v>9.9181335709489726E-2</c:v>
                </c:pt>
                <c:pt idx="7">
                  <c:v>9.9181335168511922E-2</c:v>
                </c:pt>
                <c:pt idx="8">
                  <c:v>9.9181334240794297E-2</c:v>
                </c:pt>
                <c:pt idx="9">
                  <c:v>9.9181332652648627E-2</c:v>
                </c:pt>
                <c:pt idx="10">
                  <c:v>9.9181329939841439E-2</c:v>
                </c:pt>
                <c:pt idx="11">
                  <c:v>9.9181325324349076E-2</c:v>
                </c:pt>
                <c:pt idx="12">
                  <c:v>9.91813175249628E-2</c:v>
                </c:pt>
                <c:pt idx="13">
                  <c:v>9.9181304497314562E-2</c:v>
                </c:pt>
                <c:pt idx="14">
                  <c:v>9.9181283160190162E-2</c:v>
                </c:pt>
                <c:pt idx="15">
                  <c:v>9.918124934738741E-2</c:v>
                </c:pt>
                <c:pt idx="16">
                  <c:v>9.9181198606954624E-2</c:v>
                </c:pt>
                <c:pt idx="17">
                  <c:v>9.9181128883047004E-2</c:v>
                </c:pt>
                <c:pt idx="18">
                  <c:v>9.9181045443447094E-2</c:v>
                </c:pt>
                <c:pt idx="19">
                  <c:v>9.9180964738007499E-2</c:v>
                </c:pt>
                <c:pt idx="20">
                  <c:v>9.9180908869702086E-2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82-4046-A459-2CECBF35084A}"/>
            </c:ext>
          </c:extLst>
        </c:ser>
        <c:ser>
          <c:idx val="5"/>
          <c:order val="5"/>
          <c:tx>
            <c:strRef>
              <c:f>Main!$H$42</c:f>
              <c:strCache>
                <c:ptCount val="1"/>
                <c:pt idx="0">
                  <c:v>HSCN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Main!$H$43:$H$63</c:f>
              <c:numCache>
                <c:formatCode>0.00E+00</c:formatCode>
                <c:ptCount val="21"/>
                <c:pt idx="0">
                  <c:v>8.1959432527528011E-4</c:v>
                </c:pt>
                <c:pt idx="1">
                  <c:v>8.1959431907295424E-4</c:v>
                </c:pt>
                <c:pt idx="2">
                  <c:v>8.1959430842508559E-4</c:v>
                </c:pt>
                <c:pt idx="3">
                  <c:v>8.1959429013594054E-4</c:v>
                </c:pt>
                <c:pt idx="4">
                  <c:v>8.1959425872280142E-4</c:v>
                </c:pt>
                <c:pt idx="5">
                  <c:v>8.195942047708294E-4</c:v>
                </c:pt>
                <c:pt idx="6">
                  <c:v>8.1959411211653978E-4</c:v>
                </c:pt>
                <c:pt idx="7">
                  <c:v>8.1959395302074313E-4</c:v>
                </c:pt>
                <c:pt idx="8">
                  <c:v>8.1959368014355516E-4</c:v>
                </c:pt>
                <c:pt idx="9">
                  <c:v>8.1959321168445141E-4</c:v>
                </c:pt>
                <c:pt idx="10">
                  <c:v>8.195924084874656E-4</c:v>
                </c:pt>
                <c:pt idx="11">
                  <c:v>8.195910332352642E-4</c:v>
                </c:pt>
                <c:pt idx="12">
                  <c:v>8.1958868416349355E-4</c:v>
                </c:pt>
                <c:pt idx="13">
                  <c:v>8.1958468914084621E-4</c:v>
                </c:pt>
                <c:pt idx="14">
                  <c:v>8.1957794941570072E-4</c:v>
                </c:pt>
                <c:pt idx="15">
                  <c:v>8.1956675283730409E-4</c:v>
                </c:pt>
                <c:pt idx="16">
                  <c:v>8.1954870455671063E-4</c:v>
                </c:pt>
                <c:pt idx="17">
                  <c:v>8.1952129704694718E-4</c:v>
                </c:pt>
                <c:pt idx="18">
                  <c:v>8.1948423806409187E-4</c:v>
                </c:pt>
                <c:pt idx="19">
                  <c:v>8.1944381611557377E-4</c:v>
                </c:pt>
                <c:pt idx="20">
                  <c:v>8.1941338525228164E-4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82-4046-A459-2CECBF35084A}"/>
            </c:ext>
          </c:extLst>
        </c:ser>
        <c:ser>
          <c:idx val="6"/>
          <c:order val="6"/>
          <c:tx>
            <c:strRef>
              <c:f>Main!$I$42</c:f>
              <c:strCache>
                <c:ptCount val="1"/>
                <c:pt idx="0">
                  <c:v>FeOH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Main!$I$43:$I$63</c:f>
              <c:numCache>
                <c:formatCode>0.00E+00</c:formatCode>
                <c:ptCount val="21"/>
                <c:pt idx="0">
                  <c:v>9.3076011667706054E-7</c:v>
                </c:pt>
                <c:pt idx="1">
                  <c:v>9.307328027266392E-7</c:v>
                </c:pt>
                <c:pt idx="2">
                  <c:v>9.3068588836578609E-7</c:v>
                </c:pt>
                <c:pt idx="3">
                  <c:v>9.3060531198309199E-7</c:v>
                </c:pt>
                <c:pt idx="4">
                  <c:v>9.304669310255259E-7</c:v>
                </c:pt>
                <c:pt idx="5">
                  <c:v>9.3022930854097455E-7</c:v>
                </c:pt>
                <c:pt idx="6">
                  <c:v>9.2982136485853626E-7</c:v>
                </c:pt>
                <c:pt idx="7">
                  <c:v>9.2912129126497803E-7</c:v>
                </c:pt>
                <c:pt idx="8">
                  <c:v>9.2792069643616611E-7</c:v>
                </c:pt>
                <c:pt idx="9">
                  <c:v>9.258640916767901E-7</c:v>
                </c:pt>
                <c:pt idx="10">
                  <c:v>9.2234808747968269E-7</c:v>
                </c:pt>
                <c:pt idx="11">
                  <c:v>9.1635734293222464E-7</c:v>
                </c:pt>
                <c:pt idx="12">
                  <c:v>9.0620888489833142E-7</c:v>
                </c:pt>
                <c:pt idx="13">
                  <c:v>8.8918621401036267E-7</c:v>
                </c:pt>
                <c:pt idx="14">
                  <c:v>8.61109364471667E-7</c:v>
                </c:pt>
                <c:pt idx="15">
                  <c:v>8.1609998331640328E-7</c:v>
                </c:pt>
                <c:pt idx="16">
                  <c:v>7.4731126994672643E-7</c:v>
                </c:pt>
                <c:pt idx="17">
                  <c:v>6.5017985256434354E-7</c:v>
                </c:pt>
                <c:pt idx="18">
                  <c:v>5.2968126980582481E-7</c:v>
                </c:pt>
                <c:pt idx="19">
                  <c:v>4.0855388172248913E-7</c:v>
                </c:pt>
                <c:pt idx="20">
                  <c:v>3.2225471301573804E-7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82-4046-A459-2CECBF35084A}"/>
            </c:ext>
          </c:extLst>
        </c:ser>
        <c:ser>
          <c:idx val="7"/>
          <c:order val="7"/>
          <c:tx>
            <c:strRef>
              <c:f>Main!$J$42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Main!$J$43:$J$63</c:f>
              <c:numCache>
                <c:formatCode>0.00E+00</c:formatCode>
                <c:ptCount val="21"/>
                <c:pt idx="0">
                  <c:v>2.4139898377882546E-13</c:v>
                </c:pt>
                <c:pt idx="1">
                  <c:v>2.4139898134422501E-13</c:v>
                </c:pt>
                <c:pt idx="2">
                  <c:v>2.413989771608149E-13</c:v>
                </c:pt>
                <c:pt idx="3">
                  <c:v>2.4139896997548794E-13</c:v>
                </c:pt>
                <c:pt idx="4">
                  <c:v>2.4139895763479982E-13</c:v>
                </c:pt>
                <c:pt idx="5">
                  <c:v>2.4139893644180851E-13</c:v>
                </c:pt>
                <c:pt idx="6">
                  <c:v>2.4139890005227422E-13</c:v>
                </c:pt>
                <c:pt idx="7">
                  <c:v>2.4139883758640538E-13</c:v>
                </c:pt>
                <c:pt idx="8">
                  <c:v>2.4139873033904209E-13</c:v>
                </c:pt>
                <c:pt idx="9">
                  <c:v>2.4139854654214157E-13</c:v>
                </c:pt>
                <c:pt idx="10">
                  <c:v>2.4139823187362289E-13</c:v>
                </c:pt>
                <c:pt idx="11">
                  <c:v>2.4139769442703733E-13</c:v>
                </c:pt>
                <c:pt idx="12">
                  <c:v>2.4139678024121863E-13</c:v>
                </c:pt>
                <c:pt idx="13">
                  <c:v>2.4139523624119644E-13</c:v>
                </c:pt>
                <c:pt idx="14">
                  <c:v>2.4139266055246405E-13</c:v>
                </c:pt>
                <c:pt idx="15">
                  <c:v>2.4138845576905457E-13</c:v>
                </c:pt>
                <c:pt idx="16">
                  <c:v>2.4138184868744005E-13</c:v>
                </c:pt>
                <c:pt idx="17">
                  <c:v>2.4137214792861635E-13</c:v>
                </c:pt>
                <c:pt idx="18">
                  <c:v>2.4135952271778014E-13</c:v>
                </c:pt>
                <c:pt idx="19">
                  <c:v>2.4134621921520702E-13</c:v>
                </c:pt>
                <c:pt idx="20">
                  <c:v>2.4133642556467862E-13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82-4046-A459-2CECBF350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308392"/>
        <c:axId val="522308720"/>
      </c:scatterChart>
      <c:valAx>
        <c:axId val="522308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08720"/>
        <c:crosses val="autoZero"/>
        <c:crossBetween val="midCat"/>
      </c:valAx>
      <c:valAx>
        <c:axId val="52230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08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'diferent approximations'!$C$10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approximations'!$B$11:$B$31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approximations'!$C$11:$C$31</c:f>
              <c:numCache>
                <c:formatCode>General</c:formatCode>
                <c:ptCount val="21"/>
                <c:pt idx="0">
                  <c:v>1.4431027428895397E-4</c:v>
                </c:pt>
                <c:pt idx="1">
                  <c:v>1.4398835175689171E-4</c:v>
                </c:pt>
                <c:pt idx="2">
                  <c:v>1.4343713178853977E-4</c:v>
                </c:pt>
                <c:pt idx="3">
                  <c:v>1.4249543304192813E-4</c:v>
                </c:pt>
                <c:pt idx="4">
                  <c:v>1.4089290712947065E-4</c:v>
                </c:pt>
                <c:pt idx="5">
                  <c:v>1.3818402594161378E-4</c:v>
                </c:pt>
                <c:pt idx="6">
                  <c:v>1.3365730040522578E-4</c:v>
                </c:pt>
                <c:pt idx="7">
                  <c:v>1.262404283692089E-4</c:v>
                </c:pt>
                <c:pt idx="8">
                  <c:v>1.1449153818221037E-4</c:v>
                </c:pt>
                <c:pt idx="9">
                  <c:v>9.6923712841977971E-5</c:v>
                </c:pt>
                <c:pt idx="10">
                  <c:v>7.3113080204125462E-5</c:v>
                </c:pt>
                <c:pt idx="11">
                  <c:v>4.5781590941716609E-5</c:v>
                </c:pt>
                <c:pt idx="12">
                  <c:v>2.2001644574280481E-5</c:v>
                </c:pt>
                <c:pt idx="13">
                  <c:v>8.7525721271960272E-6</c:v>
                </c:pt>
                <c:pt idx="14">
                  <c:v>4.7330054365389815E-6</c:v>
                </c:pt>
                <c:pt idx="15">
                  <c:v>3.5597699246009652E-6</c:v>
                </c:pt>
                <c:pt idx="16">
                  <c:v>2.7603630883854057E-6</c:v>
                </c:pt>
                <c:pt idx="17">
                  <c:v>2.3360489089227015E-6</c:v>
                </c:pt>
                <c:pt idx="18">
                  <c:v>2.2312905050807827E-6</c:v>
                </c:pt>
                <c:pt idx="19">
                  <c:v>2.2237138014625693E-6</c:v>
                </c:pt>
                <c:pt idx="20">
                  <c:v>2.2236378881165928E-6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47-4649-929F-9E1D4FA5F6AC}"/>
            </c:ext>
          </c:extLst>
        </c:ser>
        <c:ser>
          <c:idx val="1"/>
          <c:order val="1"/>
          <c:tx>
            <c:strRef>
              <c:f>'diferent approximations'!$D$10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approximations'!$B$11:$B$31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approximations'!$D$11:$D$31</c:f>
              <c:numCache>
                <c:formatCode>General</c:formatCode>
                <c:ptCount val="21"/>
                <c:pt idx="0">
                  <c:v>4.6602011048883411E-7</c:v>
                </c:pt>
                <c:pt idx="1">
                  <c:v>7.9948225246336813E-7</c:v>
                </c:pt>
                <c:pt idx="2">
                  <c:v>1.3703223222998358E-6</c:v>
                </c:pt>
                <c:pt idx="3">
                  <c:v>2.3451307954714939E-6</c:v>
                </c:pt>
                <c:pt idx="4">
                  <c:v>4.0027975654995889E-6</c:v>
                </c:pt>
                <c:pt idx="5">
                  <c:v>6.8013560809753006E-6</c:v>
                </c:pt>
                <c:pt idx="6">
                  <c:v>1.146761073019612E-5</c:v>
                </c:pt>
                <c:pt idx="7">
                  <c:v>1.9083088810789025E-5</c:v>
                </c:pt>
                <c:pt idx="8">
                  <c:v>3.1060337684995632E-5</c:v>
                </c:pt>
                <c:pt idx="9">
                  <c:v>4.8726302620727713E-5</c:v>
                </c:pt>
                <c:pt idx="10">
                  <c:v>7.2004660304566325E-5</c:v>
                </c:pt>
                <c:pt idx="11">
                  <c:v>9.699883276555032E-5</c:v>
                </c:pt>
                <c:pt idx="12">
                  <c:v>1.1463361744261429E-4</c:v>
                </c:pt>
                <c:pt idx="13">
                  <c:v>1.1592128782081802E-4</c:v>
                </c:pt>
                <c:pt idx="14">
                  <c:v>1.0205894653011224E-4</c:v>
                </c:pt>
                <c:pt idx="15">
                  <c:v>8.2451303226689743E-5</c:v>
                </c:pt>
                <c:pt idx="16">
                  <c:v>6.5454853325915978E-5</c:v>
                </c:pt>
                <c:pt idx="17">
                  <c:v>5.6403735151756536E-5</c:v>
                </c:pt>
                <c:pt idx="18">
                  <c:v>5.4169589664108553E-5</c:v>
                </c:pt>
                <c:pt idx="19">
                  <c:v>5.4007685375038847E-5</c:v>
                </c:pt>
                <c:pt idx="20">
                  <c:v>5.4006062920224862E-5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47-4649-929F-9E1D4FA5F6AC}"/>
            </c:ext>
          </c:extLst>
        </c:ser>
        <c:ser>
          <c:idx val="2"/>
          <c:order val="2"/>
          <c:tx>
            <c:strRef>
              <c:f>'diferent approximations'!$E$10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approximations'!$B$11:$B$31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approximations'!$E$11:$E$31</c:f>
              <c:numCache>
                <c:formatCode>General</c:formatCode>
                <c:ptCount val="21"/>
                <c:pt idx="0">
                  <c:v>5.7833249343665566E-11</c:v>
                </c:pt>
                <c:pt idx="1">
                  <c:v>1.7048904455394134E-10</c:v>
                </c:pt>
                <c:pt idx="2">
                  <c:v>5.0227813479624123E-10</c:v>
                </c:pt>
                <c:pt idx="3">
                  <c:v>1.4781787680349916E-9</c:v>
                </c:pt>
                <c:pt idx="4">
                  <c:v>4.3422199282179438E-9</c:v>
                </c:pt>
                <c:pt idx="5">
                  <c:v>1.2715457871362581E-8</c:v>
                </c:pt>
                <c:pt idx="6">
                  <c:v>3.7035876724402801E-8</c:v>
                </c:pt>
                <c:pt idx="7">
                  <c:v>1.0689213091099116E-7</c:v>
                </c:pt>
                <c:pt idx="8">
                  <c:v>3.038004909231192E-7</c:v>
                </c:pt>
                <c:pt idx="9">
                  <c:v>8.4155750594014646E-7</c:v>
                </c:pt>
                <c:pt idx="10">
                  <c:v>2.2357079530887521E-6</c:v>
                </c:pt>
                <c:pt idx="11">
                  <c:v>5.5623592511431502E-6</c:v>
                </c:pt>
                <c:pt idx="12">
                  <c:v>1.2568310329256677E-5</c:v>
                </c:pt>
                <c:pt idx="13">
                  <c:v>2.5009308744207423E-5</c:v>
                </c:pt>
                <c:pt idx="14">
                  <c:v>4.3036719663709924E-5</c:v>
                </c:pt>
                <c:pt idx="15">
                  <c:v>6.3860068176140503E-5</c:v>
                </c:pt>
                <c:pt idx="16">
                  <c:v>8.1684862433171589E-5</c:v>
                </c:pt>
                <c:pt idx="17">
                  <c:v>9.1175654398467117E-5</c:v>
                </c:pt>
                <c:pt idx="18">
                  <c:v>9.3518350402612533E-5</c:v>
                </c:pt>
                <c:pt idx="19">
                  <c:v>9.3688105661693236E-5</c:v>
                </c:pt>
                <c:pt idx="20">
                  <c:v>9.3689806777810279E-5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47-4649-929F-9E1D4FA5F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160752"/>
        <c:axId val="528159768"/>
      </c:scatterChart>
      <c:valAx>
        <c:axId val="528160752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59768"/>
        <c:crosses val="autoZero"/>
        <c:crossBetween val="midCat"/>
      </c:valAx>
      <c:valAx>
        <c:axId val="52815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60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Debye-Hueckel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'diferent approximations'!$H$10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approximations'!$G$11:$G$31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approximations'!$H$11:$H$31</c:f>
              <c:numCache>
                <c:formatCode>General</c:formatCode>
                <c:ptCount val="21"/>
                <c:pt idx="0">
                  <c:v>1.4906310220295178E-4</c:v>
                </c:pt>
                <c:pt idx="1">
                  <c:v>1.4905872471711608E-4</c:v>
                </c:pt>
                <c:pt idx="2">
                  <c:v>1.4905120595857185E-4</c:v>
                </c:pt>
                <c:pt idx="3">
                  <c:v>1.4903829233661725E-4</c:v>
                </c:pt>
                <c:pt idx="4">
                  <c:v>1.49016114632913E-4</c:v>
                </c:pt>
                <c:pt idx="5">
                  <c:v>1.4897803193728904E-4</c:v>
                </c:pt>
                <c:pt idx="6">
                  <c:v>1.4891265264794127E-4</c:v>
                </c:pt>
                <c:pt idx="7">
                  <c:v>1.4880045509206078E-4</c:v>
                </c:pt>
                <c:pt idx="8">
                  <c:v>1.4860804144321073E-4</c:v>
                </c:pt>
                <c:pt idx="9">
                  <c:v>1.4827843985697862E-4</c:v>
                </c:pt>
                <c:pt idx="10">
                  <c:v>1.477149496055401E-4</c:v>
                </c:pt>
                <c:pt idx="11">
                  <c:v>1.4675485204119449E-4</c:v>
                </c:pt>
                <c:pt idx="12">
                  <c:v>1.4512844054874436E-4</c:v>
                </c:pt>
                <c:pt idx="13">
                  <c:v>1.4240039919569033E-4</c:v>
                </c:pt>
                <c:pt idx="14">
                  <c:v>1.3790094744335204E-4</c:v>
                </c:pt>
                <c:pt idx="15">
                  <c:v>1.3068830722090576E-4</c:v>
                </c:pt>
                <c:pt idx="16">
                  <c:v>1.1966591180070892E-4</c:v>
                </c:pt>
                <c:pt idx="17">
                  <c:v>1.0410380573600709E-4</c:v>
                </c:pt>
                <c:pt idx="18">
                  <c:v>8.4801041272700403E-5</c:v>
                </c:pt>
                <c:pt idx="19">
                  <c:v>6.5401389126965831E-5</c:v>
                </c:pt>
                <c:pt idx="20">
                  <c:v>5.1582326736181353E-5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92-42AD-9246-ACFBA1B391FD}"/>
            </c:ext>
          </c:extLst>
        </c:ser>
        <c:ser>
          <c:idx val="1"/>
          <c:order val="1"/>
          <c:tx>
            <c:strRef>
              <c:f>'diferent approximations'!$I$10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approximations'!$G$11:$G$31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approximations'!$I$11:$I$31</c:f>
              <c:numCache>
                <c:formatCode>General</c:formatCode>
                <c:ptCount val="21"/>
                <c:pt idx="0">
                  <c:v>6.1375941603041854E-9</c:v>
                </c:pt>
                <c:pt idx="1">
                  <c:v>1.05422258025891E-8</c:v>
                </c:pt>
                <c:pt idx="2">
                  <c:v>1.8107402643411336E-8</c:v>
                </c:pt>
                <c:pt idx="3">
                  <c:v>3.1100137569619123E-8</c:v>
                </c:pt>
                <c:pt idx="4">
                  <c:v>5.3411905595452179E-8</c:v>
                </c:pt>
                <c:pt idx="5">
                  <c:v>9.1719493366441293E-8</c:v>
                </c:pt>
                <c:pt idx="6">
                  <c:v>1.574691954878178E-7</c:v>
                </c:pt>
                <c:pt idx="7">
                  <c:v>2.7025624189179828E-7</c:v>
                </c:pt>
                <c:pt idx="8">
                  <c:v>4.6354497913221389E-7</c:v>
                </c:pt>
                <c:pt idx="9">
                  <c:v>7.9424664896380065E-7</c:v>
                </c:pt>
                <c:pt idx="10">
                  <c:v>1.3584502780202746E-6</c:v>
                </c:pt>
                <c:pt idx="11">
                  <c:v>2.3163676988784014E-6</c:v>
                </c:pt>
                <c:pt idx="12">
                  <c:v>3.929308727417831E-6</c:v>
                </c:pt>
                <c:pt idx="13">
                  <c:v>6.6070987019479002E-6</c:v>
                </c:pt>
                <c:pt idx="14">
                  <c:v>1.0947714375397706E-5</c:v>
                </c:pt>
                <c:pt idx="15">
                  <c:v>1.7707645047466608E-5</c:v>
                </c:pt>
                <c:pt idx="16">
                  <c:v>2.7565325538058354E-5</c:v>
                </c:pt>
                <c:pt idx="17">
                  <c:v>4.0511740815979367E-5</c:v>
                </c:pt>
                <c:pt idx="18">
                  <c:v>5.5025027101123323E-5</c:v>
                </c:pt>
                <c:pt idx="19">
                  <c:v>6.8008915960904038E-5</c:v>
                </c:pt>
                <c:pt idx="20">
                  <c:v>7.6432253384853683E-5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92-42AD-9246-ACFBA1B391FD}"/>
            </c:ext>
          </c:extLst>
        </c:ser>
        <c:ser>
          <c:idx val="2"/>
          <c:order val="2"/>
          <c:tx>
            <c:strRef>
              <c:f>'diferent approximations'!$J$10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approximations'!$G$11:$G$31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approximations'!$J$11:$J$31</c:f>
              <c:numCache>
                <c:formatCode>General</c:formatCode>
                <c:ptCount val="21"/>
                <c:pt idx="0">
                  <c:v>8.621083791362235E-14</c:v>
                </c:pt>
                <c:pt idx="1">
                  <c:v>2.5435466493309279E-13</c:v>
                </c:pt>
                <c:pt idx="2">
                  <c:v>7.5041895867519253E-13</c:v>
                </c:pt>
                <c:pt idx="3">
                  <c:v>2.2138300058176857E-12</c:v>
                </c:pt>
                <c:pt idx="4">
                  <c:v>6.5304660167403712E-12</c:v>
                </c:pt>
                <c:pt idx="5">
                  <c:v>1.9260803537027601E-11</c:v>
                </c:pt>
                <c:pt idx="6">
                  <c:v>5.6791712367027015E-11</c:v>
                </c:pt>
                <c:pt idx="7">
                  <c:v>1.6737478246412835E-10</c:v>
                </c:pt>
                <c:pt idx="8">
                  <c:v>4.9288122092402476E-10</c:v>
                </c:pt>
                <c:pt idx="9">
                  <c:v>1.4494023807756183E-9</c:v>
                </c:pt>
                <c:pt idx="10">
                  <c:v>4.2520289599396826E-9</c:v>
                </c:pt>
                <c:pt idx="11">
                  <c:v>1.2422916994879305E-8</c:v>
                </c:pt>
                <c:pt idx="12">
                  <c:v>3.6041838939487176E-8</c:v>
                </c:pt>
                <c:pt idx="13">
                  <c:v>1.0331588835141068E-7</c:v>
                </c:pt>
                <c:pt idx="14">
                  <c:v>2.9022881677859239E-7</c:v>
                </c:pt>
                <c:pt idx="15">
                  <c:v>7.8794774831125093E-7</c:v>
                </c:pt>
                <c:pt idx="16">
                  <c:v>2.0214513912859994E-6</c:v>
                </c:pt>
                <c:pt idx="17">
                  <c:v>4.7342735954491898E-6</c:v>
                </c:pt>
                <c:pt idx="18">
                  <c:v>9.6442503563704321E-6</c:v>
                </c:pt>
                <c:pt idx="19">
                  <c:v>1.6181141030407645E-5</c:v>
                </c:pt>
                <c:pt idx="20">
                  <c:v>2.1663165165949215E-5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92-42AD-9246-ACFBA1B39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887624"/>
        <c:axId val="526886312"/>
      </c:scatterChart>
      <c:valAx>
        <c:axId val="526887624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886312"/>
        <c:crosses val="autoZero"/>
        <c:crossBetween val="midCat"/>
      </c:valAx>
      <c:valAx>
        <c:axId val="52688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887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Extended DH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'diferent approximations'!$M$10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approximations'!$L$11:$L$31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approximations'!$M$11:$M$31</c:f>
              <c:numCache>
                <c:formatCode>General</c:formatCode>
                <c:ptCount val="21"/>
                <c:pt idx="0">
                  <c:v>1.471123921122852E-3</c:v>
                </c:pt>
                <c:pt idx="1">
                  <c:v>1.4708991782554123E-3</c:v>
                </c:pt>
                <c:pt idx="2">
                  <c:v>1.4705132285533456E-3</c:v>
                </c:pt>
                <c:pt idx="3">
                  <c:v>1.4698505528118993E-3</c:v>
                </c:pt>
                <c:pt idx="4">
                  <c:v>1.4687130732782144E-3</c:v>
                </c:pt>
                <c:pt idx="5">
                  <c:v>1.4667615823914118E-3</c:v>
                </c:pt>
                <c:pt idx="6">
                  <c:v>1.4634164575711625E-3</c:v>
                </c:pt>
                <c:pt idx="7">
                  <c:v>1.457690996791423E-3</c:v>
                </c:pt>
                <c:pt idx="8">
                  <c:v>1.447916455234787E-3</c:v>
                </c:pt>
                <c:pt idx="9">
                  <c:v>1.431302498834284E-3</c:v>
                </c:pt>
                <c:pt idx="10">
                  <c:v>1.403275703279108E-3</c:v>
                </c:pt>
                <c:pt idx="11">
                  <c:v>1.3566038057621225E-3</c:v>
                </c:pt>
                <c:pt idx="12">
                  <c:v>1.2805860570661764E-3</c:v>
                </c:pt>
                <c:pt idx="13">
                  <c:v>1.1613708296254427E-3</c:v>
                </c:pt>
                <c:pt idx="14">
                  <c:v>9.8607912522490049E-4</c:v>
                </c:pt>
                <c:pt idx="15">
                  <c:v>7.5492109334499989E-4</c:v>
                </c:pt>
                <c:pt idx="16">
                  <c:v>5.0063083516025352E-4</c:v>
                </c:pt>
                <c:pt idx="17">
                  <c:v>2.9189856951121154E-4</c:v>
                </c:pt>
                <c:pt idx="18">
                  <c:v>1.8168370249747586E-4</c:v>
                </c:pt>
                <c:pt idx="19">
                  <c:v>1.4858983482724089E-4</c:v>
                </c:pt>
                <c:pt idx="20">
                  <c:v>1.4304260015726296E-4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4E-4A7A-AF7F-62F60EF8E9DA}"/>
            </c:ext>
          </c:extLst>
        </c:ser>
        <c:ser>
          <c:idx val="1"/>
          <c:order val="1"/>
          <c:tx>
            <c:strRef>
              <c:f>'diferent approximations'!$N$10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approximations'!$L$11:$L$31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approximations'!$N$11:$N$31</c:f>
              <c:numCache>
                <c:formatCode>General</c:formatCode>
                <c:ptCount val="21"/>
                <c:pt idx="0">
                  <c:v>3.1927829686082921E-7</c:v>
                </c:pt>
                <c:pt idx="1">
                  <c:v>5.4836982119694471E-7</c:v>
                </c:pt>
                <c:pt idx="2">
                  <c:v>9.4177219601749977E-7</c:v>
                </c:pt>
                <c:pt idx="3">
                  <c:v>1.6171991907190236E-6</c:v>
                </c:pt>
                <c:pt idx="4">
                  <c:v>2.7764335151319418E-6</c:v>
                </c:pt>
                <c:pt idx="5">
                  <c:v>4.7648563864690418E-6</c:v>
                </c:pt>
                <c:pt idx="6">
                  <c:v>8.1721353261495027E-6</c:v>
                </c:pt>
                <c:pt idx="7">
                  <c:v>1.4000586120372316E-5</c:v>
                </c:pt>
                <c:pt idx="8">
                  <c:v>2.3940986338399527E-5</c:v>
                </c:pt>
                <c:pt idx="9">
                  <c:v>4.0807658261933383E-5</c:v>
                </c:pt>
                <c:pt idx="10">
                  <c:v>6.9175674326785777E-5</c:v>
                </c:pt>
                <c:pt idx="11">
                  <c:v>1.1616993890702651E-4</c:v>
                </c:pt>
                <c:pt idx="12">
                  <c:v>1.9201307417408299E-4</c:v>
                </c:pt>
                <c:pt idx="13">
                  <c:v>3.09014195268631E-4</c:v>
                </c:pt>
                <c:pt idx="14">
                  <c:v>4.7590297414336379E-4</c:v>
                </c:pt>
                <c:pt idx="15">
                  <c:v>6.833222647678552E-4</c:v>
                </c:pt>
                <c:pt idx="16">
                  <c:v>8.8415240135624232E-4</c:v>
                </c:pt>
                <c:pt idx="17">
                  <c:v>1.0016074831674902E-3</c:v>
                </c:pt>
                <c:pt idx="18">
                  <c:v>1.0071326319071483E-3</c:v>
                </c:pt>
                <c:pt idx="19">
                  <c:v>9.7337689929267307E-4</c:v>
                </c:pt>
                <c:pt idx="20">
                  <c:v>9.6068687863378507E-4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4E-4A7A-AF7F-62F60EF8E9DA}"/>
            </c:ext>
          </c:extLst>
        </c:ser>
        <c:ser>
          <c:idx val="2"/>
          <c:order val="2"/>
          <c:tx>
            <c:strRef>
              <c:f>'diferent approximations'!$O$10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approximations'!$L$11:$L$31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approximations'!$O$11:$O$31</c:f>
              <c:numCache>
                <c:formatCode>General</c:formatCode>
                <c:ptCount val="21"/>
                <c:pt idx="0">
                  <c:v>6.344726903656602E-12</c:v>
                </c:pt>
                <c:pt idx="1">
                  <c:v>1.8718470124238657E-11</c:v>
                </c:pt>
                <c:pt idx="2">
                  <c:v>5.5220376073033309E-11</c:v>
                </c:pt>
                <c:pt idx="3">
                  <c:v>1.6288443139177858E-10</c:v>
                </c:pt>
                <c:pt idx="4">
                  <c:v>4.803701219509036E-10</c:v>
                </c:pt>
                <c:pt idx="5">
                  <c:v>1.4162126557888025E-9</c:v>
                </c:pt>
                <c:pt idx="6">
                  <c:v>4.1728598673872996E-9</c:v>
                </c:pt>
                <c:pt idx="7">
                  <c:v>1.2283291349449961E-8</c:v>
                </c:pt>
                <c:pt idx="8">
                  <c:v>3.6096695995955396E-8</c:v>
                </c:pt>
                <c:pt idx="9">
                  <c:v>1.0577209304207264E-7</c:v>
                </c:pt>
                <c:pt idx="10">
                  <c:v>3.0841249809618504E-7</c:v>
                </c:pt>
                <c:pt idx="11">
                  <c:v>8.9173148874320381E-7</c:v>
                </c:pt>
                <c:pt idx="12">
                  <c:v>2.5415421526089313E-6</c:v>
                </c:pt>
                <c:pt idx="13">
                  <c:v>7.0692435391144143E-6</c:v>
                </c:pt>
                <c:pt idx="14">
                  <c:v>1.8874276939863866E-5</c:v>
                </c:pt>
                <c:pt idx="15">
                  <c:v>4.7099841122117917E-5</c:v>
                </c:pt>
                <c:pt idx="16">
                  <c:v>1.0549637955641314E-4</c:v>
                </c:pt>
                <c:pt idx="17">
                  <c:v>2.0082605512066409E-4</c:v>
                </c:pt>
                <c:pt idx="18">
                  <c:v>3.0765574471072928E-4</c:v>
                </c:pt>
                <c:pt idx="19">
                  <c:v>3.7514793014373422E-4</c:v>
                </c:pt>
                <c:pt idx="20">
                  <c:v>3.9349289713984728E-4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4E-4A7A-AF7F-62F60EF8E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144744"/>
        <c:axId val="522146056"/>
      </c:scatterChart>
      <c:valAx>
        <c:axId val="522144744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146056"/>
        <c:crosses val="autoZero"/>
        <c:crossBetween val="midCat"/>
      </c:valAx>
      <c:valAx>
        <c:axId val="52214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144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Davies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'diferent approximations'!$R$10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approximations'!$Q$11:$Q$31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approximations'!$R$11:$R$31</c:f>
              <c:numCache>
                <c:formatCode>General</c:formatCode>
                <c:ptCount val="21"/>
                <c:pt idx="0">
                  <c:v>1.4845937389716063E-3</c:v>
                </c:pt>
                <c:pt idx="1">
                  <c:v>1.4844452371932933E-3</c:v>
                </c:pt>
                <c:pt idx="2">
                  <c:v>1.4841901992398833E-3</c:v>
                </c:pt>
                <c:pt idx="3">
                  <c:v>1.4837522498701067E-3</c:v>
                </c:pt>
                <c:pt idx="4">
                  <c:v>1.4830003671093158E-3</c:v>
                </c:pt>
                <c:pt idx="5">
                  <c:v>1.4817099894272826E-3</c:v>
                </c:pt>
                <c:pt idx="6">
                  <c:v>1.4794968456870795E-3</c:v>
                </c:pt>
                <c:pt idx="7">
                  <c:v>1.4757051629017209E-3</c:v>
                </c:pt>
                <c:pt idx="8">
                  <c:v>1.4692211067143851E-3</c:v>
                </c:pt>
                <c:pt idx="9">
                  <c:v>1.4581682247230452E-3</c:v>
                </c:pt>
                <c:pt idx="10">
                  <c:v>1.4394300541887637E-3</c:v>
                </c:pt>
                <c:pt idx="11">
                  <c:v>1.4079593747099372E-3</c:v>
                </c:pt>
                <c:pt idx="12">
                  <c:v>1.3559453943767319E-3</c:v>
                </c:pt>
                <c:pt idx="13">
                  <c:v>1.2722960484178797E-3</c:v>
                </c:pt>
                <c:pt idx="14">
                  <c:v>1.1438618815051366E-3</c:v>
                </c:pt>
                <c:pt idx="15">
                  <c:v>9.6142482875992029E-4</c:v>
                </c:pt>
                <c:pt idx="16">
                  <c:v>7.3351417963596951E-4</c:v>
                </c:pt>
                <c:pt idx="17">
                  <c:v>5.0182557877199801E-4</c:v>
                </c:pt>
                <c:pt idx="18">
                  <c:v>3.3016909198331322E-4</c:v>
                </c:pt>
                <c:pt idx="19">
                  <c:v>2.5005050585153295E-4</c:v>
                </c:pt>
                <c:pt idx="20">
                  <c:v>2.3104705174579294E-4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14-4FA5-B1C4-326164F8F049}"/>
            </c:ext>
          </c:extLst>
        </c:ser>
        <c:ser>
          <c:idx val="1"/>
          <c:order val="1"/>
          <c:tx>
            <c:strRef>
              <c:f>'diferent approximations'!$S$10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approximations'!$Q$11:$Q$31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approximations'!$S$11:$S$31</c:f>
              <c:numCache>
                <c:formatCode>General</c:formatCode>
                <c:ptCount val="21"/>
                <c:pt idx="0">
                  <c:v>2.090552771561633E-7</c:v>
                </c:pt>
                <c:pt idx="1">
                  <c:v>3.590656176144345E-7</c:v>
                </c:pt>
                <c:pt idx="2">
                  <c:v>6.1668133755627641E-7</c:v>
                </c:pt>
                <c:pt idx="3">
                  <c:v>1.05901874188196E-6</c:v>
                </c:pt>
                <c:pt idx="4">
                  <c:v>1.8183214894425891E-6</c:v>
                </c:pt>
                <c:pt idx="5">
                  <c:v>3.1210987017807424E-6</c:v>
                </c:pt>
                <c:pt idx="6">
                  <c:v>5.3545231595840885E-6</c:v>
                </c:pt>
                <c:pt idx="7">
                  <c:v>9.17805029303028E-6</c:v>
                </c:pt>
                <c:pt idx="8">
                  <c:v>1.5708037087117099E-5</c:v>
                </c:pt>
                <c:pt idx="9">
                  <c:v>2.6814240094498344E-5</c:v>
                </c:pt>
                <c:pt idx="10">
                  <c:v>4.557003468892087E-5</c:v>
                </c:pt>
                <c:pt idx="11">
                  <c:v>7.6860131123852708E-5</c:v>
                </c:pt>
                <c:pt idx="12">
                  <c:v>1.2797778790638498E-4</c:v>
                </c:pt>
                <c:pt idx="13">
                  <c:v>2.0852933451395998E-4</c:v>
                </c:pt>
                <c:pt idx="14">
                  <c:v>3.278205095755811E-4</c:v>
                </c:pt>
                <c:pt idx="15">
                  <c:v>4.8651695894437241E-4</c:v>
                </c:pt>
                <c:pt idx="16">
                  <c:v>6.6167886407792658E-4</c:v>
                </c:pt>
                <c:pt idx="17">
                  <c:v>8.0020870658588871E-4</c:v>
                </c:pt>
                <c:pt idx="18">
                  <c:v>8.5683223662486019E-4</c:v>
                </c:pt>
                <c:pt idx="19">
                  <c:v>8.5540130228116114E-4</c:v>
                </c:pt>
                <c:pt idx="20">
                  <c:v>8.493649939992744E-4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14-4FA5-B1C4-326164F8F049}"/>
            </c:ext>
          </c:extLst>
        </c:ser>
        <c:ser>
          <c:idx val="2"/>
          <c:order val="2"/>
          <c:tx>
            <c:strRef>
              <c:f>'diferent approximations'!$T$10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approximations'!$Q$11:$Q$31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approximations'!$T$11:$T$31</c:f>
              <c:numCache>
                <c:formatCode>General</c:formatCode>
                <c:ptCount val="21"/>
                <c:pt idx="0">
                  <c:v>5.4280337589874934E-12</c:v>
                </c:pt>
                <c:pt idx="1">
                  <c:v>1.6014178412202807E-11</c:v>
                </c:pt>
                <c:pt idx="2">
                  <c:v>4.7243466249091503E-11</c:v>
                </c:pt>
                <c:pt idx="3">
                  <c:v>1.3935926659853972E-10</c:v>
                </c:pt>
                <c:pt idx="4">
                  <c:v>4.1101351730980136E-10</c:v>
                </c:pt>
                <c:pt idx="5">
                  <c:v>1.2118518561615247E-9</c:v>
                </c:pt>
                <c:pt idx="6">
                  <c:v>3.5712903706960805E-9</c:v>
                </c:pt>
                <c:pt idx="7">
                  <c:v>1.0515424401263254E-8</c:v>
                </c:pt>
                <c:pt idx="8">
                  <c:v>3.0916232019844028E-8</c:v>
                </c:pt>
                <c:pt idx="9">
                  <c:v>9.066613633190539E-8</c:v>
                </c:pt>
                <c:pt idx="10">
                  <c:v>2.6473563191724558E-7</c:v>
                </c:pt>
                <c:pt idx="11">
                  <c:v>7.6727342396762459E-7</c:v>
                </c:pt>
                <c:pt idx="12">
                  <c:v>2.1957332187618549E-6</c:v>
                </c:pt>
                <c:pt idx="13">
                  <c:v>6.1493643298077235E-6</c:v>
                </c:pt>
                <c:pt idx="14">
                  <c:v>1.6606501192850402E-5</c:v>
                </c:pt>
                <c:pt idx="15">
                  <c:v>4.2214050068252366E-5</c:v>
                </c:pt>
                <c:pt idx="16">
                  <c:v>9.7295504518734823E-5</c:v>
                </c:pt>
                <c:pt idx="17">
                  <c:v>1.9282615215073605E-4</c:v>
                </c:pt>
                <c:pt idx="18">
                  <c:v>3.0961678918059986E-4</c:v>
                </c:pt>
                <c:pt idx="19">
                  <c:v>3.9198680099762037E-4</c:v>
                </c:pt>
                <c:pt idx="20">
                  <c:v>4.1722118789113061E-4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14-4FA5-B1C4-326164F8F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086896"/>
        <c:axId val="391083288"/>
      </c:scatterChart>
      <c:valAx>
        <c:axId val="391086896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083288"/>
        <c:crosses val="autoZero"/>
        <c:crossBetween val="midCat"/>
      </c:valAx>
      <c:valAx>
        <c:axId val="391083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086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'diferent approximations'!$W$10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approximations'!$V$11:$V$31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approximations'!$W$11:$W$31</c:f>
              <c:numCache>
                <c:formatCode>General</c:formatCode>
                <c:ptCount val="21"/>
                <c:pt idx="0">
                  <c:v>1.4869223154705398E-4</c:v>
                </c:pt>
                <c:pt idx="1">
                  <c:v>1.4868163992429157E-4</c:v>
                </c:pt>
                <c:pt idx="2">
                  <c:v>1.4866344899561014E-4</c:v>
                </c:pt>
                <c:pt idx="3">
                  <c:v>1.4863220929069623E-4</c:v>
                </c:pt>
                <c:pt idx="4">
                  <c:v>1.4857856916848896E-4</c:v>
                </c:pt>
                <c:pt idx="5">
                  <c:v>1.4848649162757662E-4</c:v>
                </c:pt>
                <c:pt idx="6">
                  <c:v>1.4832850748669948E-4</c:v>
                </c:pt>
                <c:pt idx="7">
                  <c:v>1.4805766134194691E-4</c:v>
                </c:pt>
                <c:pt idx="8">
                  <c:v>1.4759396908933293E-4</c:v>
                </c:pt>
                <c:pt idx="9">
                  <c:v>1.4680200808254716E-4</c:v>
                </c:pt>
                <c:pt idx="10">
                  <c:v>1.4545489087613422E-4</c:v>
                </c:pt>
                <c:pt idx="11">
                  <c:v>1.4317942935910538E-4</c:v>
                </c:pt>
                <c:pt idx="12">
                  <c:v>1.393815907151391E-4</c:v>
                </c:pt>
                <c:pt idx="13">
                  <c:v>1.3317093581756133E-4</c:v>
                </c:pt>
                <c:pt idx="14">
                  <c:v>1.2336066418667491E-4</c:v>
                </c:pt>
                <c:pt idx="15">
                  <c:v>1.0874331688221322E-4</c:v>
                </c:pt>
                <c:pt idx="16">
                  <c:v>8.8977292474096969E-5</c:v>
                </c:pt>
                <c:pt idx="17">
                  <c:v>6.6151315640656093E-5</c:v>
                </c:pt>
                <c:pt idx="18">
                  <c:v>4.5607257471944351E-5</c:v>
                </c:pt>
                <c:pt idx="19">
                  <c:v>3.3002180047774534E-5</c:v>
                </c:pt>
                <c:pt idx="20">
                  <c:v>2.8718167702513255E-5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5E-40FA-9EF6-74B65271AD07}"/>
            </c:ext>
          </c:extLst>
        </c:ser>
        <c:ser>
          <c:idx val="1"/>
          <c:order val="1"/>
          <c:tx>
            <c:strRef>
              <c:f>'diferent approximations'!$X$10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approximations'!$V$11:$V$31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approximations'!$X$11:$X$31</c:f>
              <c:numCache>
                <c:formatCode>General</c:formatCode>
                <c:ptCount val="21"/>
                <c:pt idx="0">
                  <c:v>1.4887249657503467E-8</c:v>
                </c:pt>
                <c:pt idx="1">
                  <c:v>2.5570272447939634E-8</c:v>
                </c:pt>
                <c:pt idx="2">
                  <c:v>4.3917379699012901E-8</c:v>
                </c:pt>
                <c:pt idx="3">
                  <c:v>7.5422937830816829E-8</c:v>
                </c:pt>
                <c:pt idx="4">
                  <c:v>1.2951259513397567E-7</c:v>
                </c:pt>
                <c:pt idx="5">
                  <c:v>2.2234131352331322E-7</c:v>
                </c:pt>
                <c:pt idx="6">
                  <c:v>3.8155393817304075E-7</c:v>
                </c:pt>
                <c:pt idx="7">
                  <c:v>6.5432845401039035E-7</c:v>
                </c:pt>
                <c:pt idx="8">
                  <c:v>1.1207996639244667E-6</c:v>
                </c:pt>
                <c:pt idx="9">
                  <c:v>1.9159753069912521E-6</c:v>
                </c:pt>
                <c:pt idx="10">
                  <c:v>3.2640906671450912E-6</c:v>
                </c:pt>
                <c:pt idx="11">
                  <c:v>5.528295364323596E-6</c:v>
                </c:pt>
                <c:pt idx="12">
                  <c:v>9.270370559839811E-6</c:v>
                </c:pt>
                <c:pt idx="13">
                  <c:v>1.5286638781266234E-5</c:v>
                </c:pt>
                <c:pt idx="14">
                  <c:v>2.4513000114731745E-5</c:v>
                </c:pt>
                <c:pt idx="15">
                  <c:v>3.7566798162368669E-5</c:v>
                </c:pt>
                <c:pt idx="16">
                  <c:v>5.3673154322902221E-5</c:v>
                </c:pt>
                <c:pt idx="17">
                  <c:v>6.9455185307070542E-5</c:v>
                </c:pt>
                <c:pt idx="18">
                  <c:v>8.0009151290475643E-5</c:v>
                </c:pt>
                <c:pt idx="19">
                  <c:v>8.3825825144827267E-5</c:v>
                </c:pt>
                <c:pt idx="20">
                  <c:v>8.4371037429626844E-5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5E-40FA-9EF6-74B65271AD07}"/>
            </c:ext>
          </c:extLst>
        </c:ser>
        <c:ser>
          <c:idx val="2"/>
          <c:order val="2"/>
          <c:tx>
            <c:strRef>
              <c:f>'diferent approximations'!$Y$10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'diferent approximations'!$V$11:$V$31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approximations'!$Y$11:$Y$31</c:f>
              <c:numCache>
                <c:formatCode>General</c:formatCode>
                <c:ptCount val="21"/>
                <c:pt idx="0">
                  <c:v>3.3222881772128117E-13</c:v>
                </c:pt>
                <c:pt idx="1">
                  <c:v>9.8017896459991691E-13</c:v>
                </c:pt>
                <c:pt idx="2">
                  <c:v>2.8916964222818621E-12</c:v>
                </c:pt>
                <c:pt idx="3">
                  <c:v>8.53030114435819E-12</c:v>
                </c:pt>
                <c:pt idx="4">
                  <c:v>2.5160240588353901E-11</c:v>
                </c:pt>
                <c:pt idx="5">
                  <c:v>7.4192505405055052E-11</c:v>
                </c:pt>
                <c:pt idx="6">
                  <c:v>2.1868784902592068E-10</c:v>
                </c:pt>
                <c:pt idx="7">
                  <c:v>6.4413824081787486E-10</c:v>
                </c:pt>
                <c:pt idx="8">
                  <c:v>1.894964338167621E-9</c:v>
                </c:pt>
                <c:pt idx="9">
                  <c:v>5.5630029529954468E-9</c:v>
                </c:pt>
                <c:pt idx="10">
                  <c:v>1.6272278945959197E-8</c:v>
                </c:pt>
                <c:pt idx="11">
                  <c:v>4.7304727146887968E-8</c:v>
                </c:pt>
                <c:pt idx="12">
                  <c:v>1.3607510258566267E-7</c:v>
                </c:pt>
                <c:pt idx="13">
                  <c:v>3.8444004473639591E-7</c:v>
                </c:pt>
                <c:pt idx="14">
                  <c:v>1.0536178566161306E-6</c:v>
                </c:pt>
                <c:pt idx="15">
                  <c:v>2.7442257001979384E-6</c:v>
                </c:pt>
                <c:pt idx="16">
                  <c:v>6.5757255043333377E-6</c:v>
                </c:pt>
                <c:pt idx="17">
                  <c:v>1.3818132834919895E-5</c:v>
                </c:pt>
                <c:pt idx="18">
                  <c:v>2.3986874945762143E-5</c:v>
                </c:pt>
                <c:pt idx="19">
                  <c:v>3.288490622436859E-5</c:v>
                </c:pt>
                <c:pt idx="20">
                  <c:v>3.6660967513854018E-5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5E-40FA-9EF6-74B65271A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482280"/>
        <c:axId val="674489168"/>
      </c:scatterChart>
      <c:valAx>
        <c:axId val="674482280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489168"/>
        <c:crosses val="autoZero"/>
        <c:crossBetween val="midCat"/>
      </c:valAx>
      <c:valAx>
        <c:axId val="67448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482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Debye-Hueckel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'diferent approximations'!$H$10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approximations'!$G$38:$G$58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approximations'!$H$38:$H$58</c:f>
              <c:numCache>
                <c:formatCode>General</c:formatCode>
                <c:ptCount val="21"/>
                <c:pt idx="0">
                  <c:v>2.9317429171165555E-6</c:v>
                </c:pt>
                <c:pt idx="1">
                  <c:v>2.9316569575600428E-6</c:v>
                </c:pt>
                <c:pt idx="2">
                  <c:v>2.9315093136300049E-6</c:v>
                </c:pt>
                <c:pt idx="3">
                  <c:v>2.9312557321107844E-6</c:v>
                </c:pt>
                <c:pt idx="4">
                  <c:v>2.9308202340430622E-6</c:v>
                </c:pt>
                <c:pt idx="5">
                  <c:v>2.9300724132255529E-6</c:v>
                </c:pt>
                <c:pt idx="6">
                  <c:v>2.928788574618512E-6</c:v>
                </c:pt>
                <c:pt idx="7">
                  <c:v>2.9265853728984347E-6</c:v>
                </c:pt>
                <c:pt idx="8">
                  <c:v>2.9228069738608366E-6</c:v>
                </c:pt>
                <c:pt idx="9">
                  <c:v>2.9163346074601013E-6</c:v>
                </c:pt>
                <c:pt idx="10">
                  <c:v>2.9052693024731418E-6</c:v>
                </c:pt>
                <c:pt idx="11">
                  <c:v>2.8864155503267911E-6</c:v>
                </c:pt>
                <c:pt idx="12">
                  <c:v>2.8544764883964603E-6</c:v>
                </c:pt>
                <c:pt idx="13">
                  <c:v>2.8009019448449658E-6</c:v>
                </c:pt>
                <c:pt idx="14">
                  <c:v>2.7125341938929376E-6</c:v>
                </c:pt>
                <c:pt idx="15">
                  <c:v>2.5708658354286229E-6</c:v>
                </c:pt>
                <c:pt idx="16">
                  <c:v>2.3543315752885383E-6</c:v>
                </c:pt>
                <c:pt idx="17">
                  <c:v>2.048536450944965E-6</c:v>
                </c:pt>
                <c:pt idx="18">
                  <c:v>1.6690991825214005E-6</c:v>
                </c:pt>
                <c:pt idx="19">
                  <c:v>1.2875889650878126E-6</c:v>
                </c:pt>
                <c:pt idx="20">
                  <c:v>1.0157143981303056E-6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55-4FEB-8754-C1EB01C26E97}"/>
            </c:ext>
          </c:extLst>
        </c:ser>
        <c:ser>
          <c:idx val="1"/>
          <c:order val="1"/>
          <c:tx>
            <c:strRef>
              <c:f>'diferent approximations'!$I$10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approximations'!$G$38:$G$58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approximations'!$I$38:$I$58</c:f>
              <c:numCache>
                <c:formatCode>General</c:formatCode>
                <c:ptCount val="21"/>
                <c:pt idx="0">
                  <c:v>1.0706989603849103E-9</c:v>
                </c:pt>
                <c:pt idx="1">
                  <c:v>1.8390838730615709E-9</c:v>
                </c:pt>
                <c:pt idx="2">
                  <c:v>3.1588237614132292E-9</c:v>
                </c:pt>
                <c:pt idx="3">
                  <c:v>5.425397636869287E-9</c:v>
                </c:pt>
                <c:pt idx="4">
                  <c:v>9.317671216430165E-9</c:v>
                </c:pt>
                <c:pt idx="5">
                  <c:v>1.6000407157571215E-8</c:v>
                </c:pt>
                <c:pt idx="6">
                  <c:v>2.7470409243998738E-8</c:v>
                </c:pt>
                <c:pt idx="7">
                  <c:v>4.7146068580164311E-8</c:v>
                </c:pt>
                <c:pt idx="8">
                  <c:v>8.0865267138020755E-8</c:v>
                </c:pt>
                <c:pt idx="9">
                  <c:v>1.385562786632427E-7</c:v>
                </c:pt>
                <c:pt idx="10">
                  <c:v>2.3698219755478032E-7</c:v>
                </c:pt>
                <c:pt idx="11">
                  <c:v>4.040931139740992E-7</c:v>
                </c:pt>
                <c:pt idx="12">
                  <c:v>6.8547790413701006E-7</c:v>
                </c:pt>
                <c:pt idx="13">
                  <c:v>1.1526402253953167E-6</c:v>
                </c:pt>
                <c:pt idx="14">
                  <c:v>1.9099231377055832E-6</c:v>
                </c:pt>
                <c:pt idx="15">
                  <c:v>3.0893610430519662E-6</c:v>
                </c:pt>
                <c:pt idx="16">
                  <c:v>4.8094476579432852E-6</c:v>
                </c:pt>
                <c:pt idx="17">
                  <c:v>7.0688456838601533E-6</c:v>
                </c:pt>
                <c:pt idx="18">
                  <c:v>9.6022724636463159E-6</c:v>
                </c:pt>
                <c:pt idx="19">
                  <c:v>1.1869384426555872E-5</c:v>
                </c:pt>
                <c:pt idx="20">
                  <c:v>1.3340580997541933E-5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55-4FEB-8754-C1EB01C26E97}"/>
            </c:ext>
          </c:extLst>
        </c:ser>
        <c:ser>
          <c:idx val="2"/>
          <c:order val="2"/>
          <c:tx>
            <c:strRef>
              <c:f>'diferent approximations'!$J$10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approximations'!$G$38:$G$58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approximations'!$J$38:$J$58</c:f>
              <c:numCache>
                <c:formatCode>General</c:formatCode>
                <c:ptCount val="21"/>
                <c:pt idx="0">
                  <c:v>5.5715902463622813E-14</c:v>
                </c:pt>
                <c:pt idx="1">
                  <c:v>1.643830418374786E-13</c:v>
                </c:pt>
                <c:pt idx="2">
                  <c:v>4.8497696004005208E-13</c:v>
                </c:pt>
                <c:pt idx="3">
                  <c:v>1.4307428539422001E-12</c:v>
                </c:pt>
                <c:pt idx="4">
                  <c:v>4.2204766426232605E-12</c:v>
                </c:pt>
                <c:pt idx="5">
                  <c:v>1.2447775531233291E-11</c:v>
                </c:pt>
                <c:pt idx="6">
                  <c:v>3.6703065925630704E-11</c:v>
                </c:pt>
                <c:pt idx="7">
                  <c:v>1.0817015777160354E-10</c:v>
                </c:pt>
                <c:pt idx="8">
                  <c:v>3.1853694286093385E-10</c:v>
                </c:pt>
                <c:pt idx="9">
                  <c:v>9.3671327533923398E-10</c:v>
                </c:pt>
                <c:pt idx="10">
                  <c:v>2.7479840499268213E-9</c:v>
                </c:pt>
                <c:pt idx="11">
                  <c:v>8.0286415905769241E-9</c:v>
                </c:pt>
                <c:pt idx="12">
                  <c:v>2.3293045146565066E-8</c:v>
                </c:pt>
                <c:pt idx="13">
                  <c:v>6.6770996621699533E-8</c:v>
                </c:pt>
                <c:pt idx="14">
                  <c:v>1.8757011264731477E-7</c:v>
                </c:pt>
                <c:pt idx="15">
                  <c:v>5.0924219715826408E-7</c:v>
                </c:pt>
                <c:pt idx="16">
                  <c:v>1.3064606147004763E-6</c:v>
                </c:pt>
                <c:pt idx="17">
                  <c:v>3.0598155769629508E-6</c:v>
                </c:pt>
                <c:pt idx="18">
                  <c:v>6.2333557794058949E-6</c:v>
                </c:pt>
                <c:pt idx="19">
                  <c:v>1.0458628313790289E-5</c:v>
                </c:pt>
                <c:pt idx="20">
                  <c:v>1.4002204977890175E-5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55-4FEB-8754-C1EB01C26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887624"/>
        <c:axId val="526886312"/>
      </c:scatterChart>
      <c:valAx>
        <c:axId val="526887624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886312"/>
        <c:crosses val="autoZero"/>
        <c:crossBetween val="midCat"/>
      </c:valAx>
      <c:valAx>
        <c:axId val="526886312"/>
        <c:scaling>
          <c:orientation val="minMax"/>
          <c:max val="3.0000000000000008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887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Extended DH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'diferent approximations'!$M$10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approximations'!$L$38:$L$58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approximations'!$M$38:$M$58</c:f>
              <c:numCache>
                <c:formatCode>General</c:formatCode>
                <c:ptCount val="21"/>
                <c:pt idx="0">
                  <c:v>1.4958396814924947E-4</c:v>
                </c:pt>
                <c:pt idx="1">
                  <c:v>1.4956123333453587E-4</c:v>
                </c:pt>
                <c:pt idx="2">
                  <c:v>1.4952219088372332E-4</c:v>
                </c:pt>
                <c:pt idx="3">
                  <c:v>1.4945515475713582E-4</c:v>
                </c:pt>
                <c:pt idx="4">
                  <c:v>1.4934008691487331E-4</c:v>
                </c:pt>
                <c:pt idx="5">
                  <c:v>1.4914267140894767E-4</c:v>
                </c:pt>
                <c:pt idx="6">
                  <c:v>1.4880426815453159E-4</c:v>
                </c:pt>
                <c:pt idx="7">
                  <c:v>1.4822504562921109E-4</c:v>
                </c:pt>
                <c:pt idx="8">
                  <c:v>1.4723614359236697E-4</c:v>
                </c:pt>
                <c:pt idx="9">
                  <c:v>1.4555514553015334E-4</c:v>
                </c:pt>
                <c:pt idx="10">
                  <c:v>1.4271898550377856E-4</c:v>
                </c:pt>
                <c:pt idx="11">
                  <c:v>1.3799489022660487E-4</c:v>
                </c:pt>
                <c:pt idx="12">
                  <c:v>1.3029733448726268E-4</c:v>
                </c:pt>
                <c:pt idx="13">
                  <c:v>1.182178216721182E-4</c:v>
                </c:pt>
                <c:pt idx="14">
                  <c:v>1.0043886709269321E-4</c:v>
                </c:pt>
                <c:pt idx="15">
                  <c:v>7.6961179801977029E-5</c:v>
                </c:pt>
                <c:pt idx="16">
                  <c:v>5.1089848948162255E-5</c:v>
                </c:pt>
                <c:pt idx="17">
                  <c:v>2.9817058117157214E-5</c:v>
                </c:pt>
                <c:pt idx="18">
                  <c:v>1.8570609619498992E-5</c:v>
                </c:pt>
                <c:pt idx="19">
                  <c:v>1.5192129739082976E-5</c:v>
                </c:pt>
                <c:pt idx="20">
                  <c:v>1.4625883952349607E-5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E8-4ECB-8C6A-42BAABAFDAED}"/>
            </c:ext>
          </c:extLst>
        </c:ser>
        <c:ser>
          <c:idx val="1"/>
          <c:order val="1"/>
          <c:tx>
            <c:strRef>
              <c:f>'diferent approximations'!$N$10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approximations'!$L$38:$L$58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approximations'!$N$38:$N$58</c:f>
              <c:numCache>
                <c:formatCode>General</c:formatCode>
                <c:ptCount val="21"/>
                <c:pt idx="0">
                  <c:v>7.7290457429089768E-8</c:v>
                </c:pt>
                <c:pt idx="1">
                  <c:v>1.3274871319711345E-7</c:v>
                </c:pt>
                <c:pt idx="2">
                  <c:v>2.2798335702865037E-7</c:v>
                </c:pt>
                <c:pt idx="3">
                  <c:v>3.9149089265891543E-7</c:v>
                </c:pt>
                <c:pt idx="4">
                  <c:v>6.7212015218127408E-7</c:v>
                </c:pt>
                <c:pt idx="5">
                  <c:v>1.1534851615536499E-6</c:v>
                </c:pt>
                <c:pt idx="6">
                  <c:v>1.978345465987143E-6</c:v>
                </c:pt>
                <c:pt idx="7">
                  <c:v>3.3893803652065515E-6</c:v>
                </c:pt>
                <c:pt idx="8">
                  <c:v>5.7960077916487367E-6</c:v>
                </c:pt>
                <c:pt idx="9">
                  <c:v>9.8798518060947821E-6</c:v>
                </c:pt>
                <c:pt idx="10">
                  <c:v>1.6749393020087817E-5</c:v>
                </c:pt>
                <c:pt idx="11">
                  <c:v>2.8132034353366015E-5</c:v>
                </c:pt>
                <c:pt idx="12">
                  <c:v>4.650925085489002E-5</c:v>
                </c:pt>
                <c:pt idx="13">
                  <c:v>7.487682936802309E-5</c:v>
                </c:pt>
                <c:pt idx="14">
                  <c:v>1.1537937282447495E-4</c:v>
                </c:pt>
                <c:pt idx="15">
                  <c:v>1.6579231935387874E-4</c:v>
                </c:pt>
                <c:pt idx="16">
                  <c:v>2.1471021540453086E-4</c:v>
                </c:pt>
                <c:pt idx="17">
                  <c:v>2.4343491621005176E-4</c:v>
                </c:pt>
                <c:pt idx="18">
                  <c:v>2.4491301957330411E-4</c:v>
                </c:pt>
                <c:pt idx="19">
                  <c:v>2.3676062090677833E-4</c:v>
                </c:pt>
                <c:pt idx="20">
                  <c:v>2.3368658708927724E-4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E8-4ECB-8C6A-42BAABAFDAED}"/>
            </c:ext>
          </c:extLst>
        </c:ser>
        <c:ser>
          <c:idx val="2"/>
          <c:order val="2"/>
          <c:tx>
            <c:strRef>
              <c:f>'diferent approximations'!$O$10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approximations'!$L$38:$L$58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approximations'!$O$38:$O$58</c:f>
              <c:numCache>
                <c:formatCode>General</c:formatCode>
                <c:ptCount val="21"/>
                <c:pt idx="0">
                  <c:v>4.2802599682385887E-12</c:v>
                </c:pt>
                <c:pt idx="1">
                  <c:v>1.2627798845944665E-11</c:v>
                </c:pt>
                <c:pt idx="2">
                  <c:v>3.7252619830173113E-11</c:v>
                </c:pt>
                <c:pt idx="3">
                  <c:v>1.0988471950448271E-10</c:v>
                </c:pt>
                <c:pt idx="4">
                  <c:v>3.2406652656152445E-10</c:v>
                </c:pt>
                <c:pt idx="5">
                  <c:v>9.5540485925579446E-10</c:v>
                </c:pt>
                <c:pt idx="6">
                  <c:v>2.8151019393751017E-9</c:v>
                </c:pt>
                <c:pt idx="7">
                  <c:v>8.2866193813853205E-9</c:v>
                </c:pt>
                <c:pt idx="8">
                  <c:v>2.4351966725862589E-8</c:v>
                </c:pt>
                <c:pt idx="9">
                  <c:v>7.1358286519098717E-8</c:v>
                </c:pt>
                <c:pt idx="10">
                  <c:v>2.0807344276904861E-7</c:v>
                </c:pt>
                <c:pt idx="11">
                  <c:v>6.0164150755198638E-7</c:v>
                </c:pt>
                <c:pt idx="12">
                  <c:v>1.7148737833762751E-6</c:v>
                </c:pt>
                <c:pt idx="13">
                  <c:v>4.7704264666194981E-6</c:v>
                </c:pt>
                <c:pt idx="14">
                  <c:v>1.2738805797162672E-5</c:v>
                </c:pt>
                <c:pt idx="15">
                  <c:v>3.1796488483643094E-5</c:v>
                </c:pt>
                <c:pt idx="16">
                  <c:v>7.1238757626718223E-5</c:v>
                </c:pt>
                <c:pt idx="17">
                  <c:v>1.3564680594474463E-4</c:v>
                </c:pt>
                <c:pt idx="18">
                  <c:v>2.0783963957997858E-4</c:v>
                </c:pt>
                <c:pt idx="19">
                  <c:v>2.5345314079500538E-4</c:v>
                </c:pt>
                <c:pt idx="20">
                  <c:v>2.6585158264922542E-4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E8-4ECB-8C6A-42BAABAFD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144744"/>
        <c:axId val="522146056"/>
      </c:scatterChart>
      <c:valAx>
        <c:axId val="522144744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146056"/>
        <c:crosses val="autoZero"/>
        <c:crossBetween val="midCat"/>
      </c:valAx>
      <c:valAx>
        <c:axId val="52214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144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Davies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'diferent approximations'!$R$10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approximations'!$Q$38:$Q$58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approximations'!$R$38:$R$58</c:f>
              <c:numCache>
                <c:formatCode>General</c:formatCode>
                <c:ptCount val="21"/>
                <c:pt idx="0">
                  <c:v>8.8374847327566338E-5</c:v>
                </c:pt>
                <c:pt idx="1">
                  <c:v>8.8366018647692915E-5</c:v>
                </c:pt>
                <c:pt idx="2">
                  <c:v>8.8350856209188367E-5</c:v>
                </c:pt>
                <c:pt idx="3">
                  <c:v>8.8324819364412436E-5</c:v>
                </c:pt>
                <c:pt idx="4">
                  <c:v>8.828011860132806E-5</c:v>
                </c:pt>
                <c:pt idx="5">
                  <c:v>8.8203403250931191E-5</c:v>
                </c:pt>
                <c:pt idx="6">
                  <c:v>8.8071827421534003E-5</c:v>
                </c:pt>
                <c:pt idx="7">
                  <c:v>8.784640333542101E-5</c:v>
                </c:pt>
                <c:pt idx="8">
                  <c:v>8.746090880617755E-5</c:v>
                </c:pt>
                <c:pt idx="9">
                  <c:v>8.680377723442713E-5</c:v>
                </c:pt>
                <c:pt idx="10">
                  <c:v>8.568970562171015E-5</c:v>
                </c:pt>
                <c:pt idx="11">
                  <c:v>8.3818560356545646E-5</c:v>
                </c:pt>
                <c:pt idx="12">
                  <c:v>8.0725791619389381E-5</c:v>
                </c:pt>
                <c:pt idx="13">
                  <c:v>7.575148183002667E-5</c:v>
                </c:pt>
                <c:pt idx="14">
                  <c:v>6.8112775200644671E-5</c:v>
                </c:pt>
                <c:pt idx="15">
                  <c:v>5.725957114466306E-5</c:v>
                </c:pt>
                <c:pt idx="16">
                  <c:v>4.3696480109152619E-5</c:v>
                </c:pt>
                <c:pt idx="17">
                  <c:v>2.990273230767546E-5</c:v>
                </c:pt>
                <c:pt idx="18">
                  <c:v>1.9678782488160632E-5</c:v>
                </c:pt>
                <c:pt idx="19">
                  <c:v>1.4905499613856338E-5</c:v>
                </c:pt>
                <c:pt idx="20">
                  <c:v>1.3773187229096771E-5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5E-4CE0-AF5C-D06B72450DE9}"/>
            </c:ext>
          </c:extLst>
        </c:ser>
        <c:ser>
          <c:idx val="1"/>
          <c:order val="1"/>
          <c:tx>
            <c:strRef>
              <c:f>'diferent approximations'!$S$10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approximations'!$Q$38:$Q$58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approximations'!$S$38:$S$58</c:f>
              <c:numCache>
                <c:formatCode>General</c:formatCode>
                <c:ptCount val="21"/>
                <c:pt idx="0">
                  <c:v>5.9661300167337245E-8</c:v>
                </c:pt>
                <c:pt idx="1">
                  <c:v>1.024720499971981E-7</c:v>
                </c:pt>
                <c:pt idx="2">
                  <c:v>1.7599180745440302E-7</c:v>
                </c:pt>
                <c:pt idx="3">
                  <c:v>3.0222846466292569E-7</c:v>
                </c:pt>
                <c:pt idx="4">
                  <c:v>5.1892251654847359E-7</c:v>
                </c:pt>
                <c:pt idx="5">
                  <c:v>8.9071663315841632E-7</c:v>
                </c:pt>
                <c:pt idx="6">
                  <c:v>1.5281051164252171E-6</c:v>
                </c:pt>
                <c:pt idx="7">
                  <c:v>2.6192894558001319E-6</c:v>
                </c:pt>
                <c:pt idx="8">
                  <c:v>4.4828691587953369E-6</c:v>
                </c:pt>
                <c:pt idx="9">
                  <c:v>7.6524674478852318E-6</c:v>
                </c:pt>
                <c:pt idx="10">
                  <c:v>1.3005244096679291E-5</c:v>
                </c:pt>
                <c:pt idx="11">
                  <c:v>2.1935402008898443E-5</c:v>
                </c:pt>
                <c:pt idx="12">
                  <c:v>3.6524811421253808E-5</c:v>
                </c:pt>
                <c:pt idx="13">
                  <c:v>5.9516192121280999E-5</c:v>
                </c:pt>
                <c:pt idx="14">
                  <c:v>9.3567974190050603E-5</c:v>
                </c:pt>
                <c:pt idx="15">
                  <c:v>1.3887486616115047E-4</c:v>
                </c:pt>
                <c:pt idx="16">
                  <c:v>1.8889465988296966E-4</c:v>
                </c:pt>
                <c:pt idx="17">
                  <c:v>2.2846994922946039E-4</c:v>
                </c:pt>
                <c:pt idx="18">
                  <c:v>2.4466267131156865E-4</c:v>
                </c:pt>
                <c:pt idx="19">
                  <c:v>2.4426832345325313E-4</c:v>
                </c:pt>
                <c:pt idx="20">
                  <c:v>2.4254837358777092E-4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5E-4CE0-AF5C-D06B72450DE9}"/>
            </c:ext>
          </c:extLst>
        </c:ser>
        <c:ser>
          <c:idx val="2"/>
          <c:order val="2"/>
          <c:tx>
            <c:strRef>
              <c:f>'diferent approximations'!$T$10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approximations'!$Q$38:$Q$58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approximations'!$T$38:$T$58</c:f>
              <c:numCache>
                <c:formatCode>General</c:formatCode>
                <c:ptCount val="21"/>
                <c:pt idx="0">
                  <c:v>3.9673492602838018E-12</c:v>
                </c:pt>
                <c:pt idx="1">
                  <c:v>1.170476135627568E-11</c:v>
                </c:pt>
                <c:pt idx="2">
                  <c:v>3.4530245472760838E-11</c:v>
                </c:pt>
                <c:pt idx="3">
                  <c:v>1.0185768041168513E-10</c:v>
                </c:pt>
                <c:pt idx="4">
                  <c:v>3.0040977922209288E-10</c:v>
                </c:pt>
                <c:pt idx="5">
                  <c:v>8.8574262965828891E-10</c:v>
                </c:pt>
                <c:pt idx="6">
                  <c:v>2.6102570048949177E-9</c:v>
                </c:pt>
                <c:pt idx="7">
                  <c:v>7.6857290656754752E-9</c:v>
                </c:pt>
                <c:pt idx="8">
                  <c:v>2.2596703872521199E-8</c:v>
                </c:pt>
                <c:pt idx="9">
                  <c:v>6.6268037339452791E-8</c:v>
                </c:pt>
                <c:pt idx="10">
                  <c:v>1.9349608661411386E-7</c:v>
                </c:pt>
                <c:pt idx="11">
                  <c:v>5.6080422268968414E-7</c:v>
                </c:pt>
                <c:pt idx="12">
                  <c:v>1.6048813050717493E-6</c:v>
                </c:pt>
                <c:pt idx="13">
                  <c:v>4.4946638739391893E-6</c:v>
                </c:pt>
                <c:pt idx="14">
                  <c:v>1.2138105767221209E-5</c:v>
                </c:pt>
                <c:pt idx="15">
                  <c:v>3.0855915632405198E-5</c:v>
                </c:pt>
                <c:pt idx="16">
                  <c:v>7.111903889943056E-5</c:v>
                </c:pt>
                <c:pt idx="17">
                  <c:v>1.409523718209118E-4</c:v>
                </c:pt>
                <c:pt idx="18">
                  <c:v>2.263301865890836E-4</c:v>
                </c:pt>
                <c:pt idx="19">
                  <c:v>2.8654692664991082E-4</c:v>
                </c:pt>
                <c:pt idx="20">
                  <c:v>3.0499474561489551E-4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5E-4CE0-AF5C-D06B72450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086896"/>
        <c:axId val="391083288"/>
      </c:scatterChart>
      <c:valAx>
        <c:axId val="391086896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083288"/>
        <c:crosses val="autoZero"/>
        <c:crossBetween val="midCat"/>
      </c:valAx>
      <c:valAx>
        <c:axId val="391083288"/>
        <c:scaling>
          <c:orientation val="minMax"/>
          <c:max val="3.0000000000000008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086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'diferent approximations'!$W$10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approximations'!$V$38:$V$58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approximations'!$W$38:$W$58</c:f>
              <c:numCache>
                <c:formatCode>General</c:formatCode>
                <c:ptCount val="21"/>
                <c:pt idx="0">
                  <c:v>6.4565593873483062E-6</c:v>
                </c:pt>
                <c:pt idx="1">
                  <c:v>6.4560999902889129E-6</c:v>
                </c:pt>
                <c:pt idx="2">
                  <c:v>6.455310983653754E-6</c:v>
                </c:pt>
                <c:pt idx="3">
                  <c:v>6.4539560037794288E-6</c:v>
                </c:pt>
                <c:pt idx="4">
                  <c:v>6.451629434890523E-6</c:v>
                </c:pt>
                <c:pt idx="5">
                  <c:v>6.4476356904105183E-6</c:v>
                </c:pt>
                <c:pt idx="6">
                  <c:v>6.4407833212554924E-6</c:v>
                </c:pt>
                <c:pt idx="7">
                  <c:v>6.4290356682491911E-6</c:v>
                </c:pt>
                <c:pt idx="8">
                  <c:v>6.4089234331338536E-6</c:v>
                </c:pt>
                <c:pt idx="9">
                  <c:v>6.3745725586732926E-6</c:v>
                </c:pt>
                <c:pt idx="10">
                  <c:v>6.3161412845754952E-6</c:v>
                </c:pt>
                <c:pt idx="11">
                  <c:v>6.2174407240516121E-6</c:v>
                </c:pt>
                <c:pt idx="12">
                  <c:v>6.0526989473636103E-6</c:v>
                </c:pt>
                <c:pt idx="13">
                  <c:v>5.78327692097631E-6</c:v>
                </c:pt>
                <c:pt idx="14">
                  <c:v>5.3576559573814238E-6</c:v>
                </c:pt>
                <c:pt idx="15">
                  <c:v>4.7233731550575623E-6</c:v>
                </c:pt>
                <c:pt idx="16">
                  <c:v>3.8654669191359594E-6</c:v>
                </c:pt>
                <c:pt idx="17">
                  <c:v>2.8744305555513976E-6</c:v>
                </c:pt>
                <c:pt idx="18">
                  <c:v>1.9821511362754048E-6</c:v>
                </c:pt>
                <c:pt idx="19">
                  <c:v>1.4345184434201579E-6</c:v>
                </c:pt>
                <c:pt idx="20">
                  <c:v>1.2483676427876938E-6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5E-40FA-9EF6-74B65271AD07}"/>
            </c:ext>
          </c:extLst>
        </c:ser>
        <c:ser>
          <c:idx val="1"/>
          <c:order val="1"/>
          <c:tx>
            <c:strRef>
              <c:f>'diferent approximations'!$X$10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approximations'!$V$38:$V$58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approximations'!$X$38:$X$58</c:f>
              <c:numCache>
                <c:formatCode>General</c:formatCode>
                <c:ptCount val="21"/>
                <c:pt idx="0">
                  <c:v>3.7463103088112649E-9</c:v>
                </c:pt>
                <c:pt idx="1">
                  <c:v>6.4346458126859544E-9</c:v>
                </c:pt>
                <c:pt idx="2">
                  <c:v>1.1051614768199324E-8</c:v>
                </c:pt>
                <c:pt idx="3">
                  <c:v>1.8979851406842009E-8</c:v>
                </c:pt>
                <c:pt idx="4">
                  <c:v>3.2591282222717402E-8</c:v>
                </c:pt>
                <c:pt idx="5">
                  <c:v>5.5951243414458155E-8</c:v>
                </c:pt>
                <c:pt idx="6">
                  <c:v>9.6016472339211082E-8</c:v>
                </c:pt>
                <c:pt idx="7">
                  <c:v>1.6465920202440242E-7</c:v>
                </c:pt>
                <c:pt idx="8">
                  <c:v>2.8204530071641063E-7</c:v>
                </c:pt>
                <c:pt idx="9">
                  <c:v>4.8214974329067961E-7</c:v>
                </c:pt>
                <c:pt idx="10">
                  <c:v>8.2140287185424217E-7</c:v>
                </c:pt>
                <c:pt idx="11">
                  <c:v>1.3911968426883232E-6</c:v>
                </c:pt>
                <c:pt idx="12">
                  <c:v>2.3329211092442406E-6</c:v>
                </c:pt>
                <c:pt idx="13">
                  <c:v>3.847018208609822E-6</c:v>
                </c:pt>
                <c:pt idx="14">
                  <c:v>6.1691258933094175E-6</c:v>
                </c:pt>
                <c:pt idx="15">
                  <c:v>9.4548417024296866E-6</c:v>
                </c:pt>
                <c:pt idx="16">
                  <c:v>1.3509512753127159E-5</c:v>
                </c:pt>
                <c:pt idx="17">
                  <c:v>1.748346424977491E-5</c:v>
                </c:pt>
                <c:pt idx="18">
                  <c:v>2.0141983928753674E-5</c:v>
                </c:pt>
                <c:pt idx="19">
                  <c:v>2.1104127198358617E-5</c:v>
                </c:pt>
                <c:pt idx="20">
                  <c:v>2.1241874825462504E-5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5E-40FA-9EF6-74B65271AD07}"/>
            </c:ext>
          </c:extLst>
        </c:ser>
        <c:ser>
          <c:idx val="2"/>
          <c:order val="2"/>
          <c:tx>
            <c:strRef>
              <c:f>'diferent approximations'!$Y$10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'diferent approximations'!$V$38:$V$58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'diferent approximations'!$Y$38:$Y$58</c:f>
              <c:numCache>
                <c:formatCode>General</c:formatCode>
                <c:ptCount val="21"/>
                <c:pt idx="0">
                  <c:v>2.3530687687285676E-13</c:v>
                </c:pt>
                <c:pt idx="1">
                  <c:v>6.9422891898755083E-13</c:v>
                </c:pt>
                <c:pt idx="2">
                  <c:v>2.0480946688106872E-12</c:v>
                </c:pt>
                <c:pt idx="3">
                  <c:v>6.0417354393750252E-12</c:v>
                </c:pt>
                <c:pt idx="4">
                  <c:v>1.7820182603873194E-11</c:v>
                </c:pt>
                <c:pt idx="5">
                  <c:v>5.2548149988486312E-11</c:v>
                </c:pt>
                <c:pt idx="6">
                  <c:v>1.5488954511586969E-10</c:v>
                </c:pt>
                <c:pt idx="7">
                  <c:v>4.5622242945398999E-10</c:v>
                </c:pt>
                <c:pt idx="8">
                  <c:v>1.3421429062178941E-9</c:v>
                </c:pt>
                <c:pt idx="9">
                  <c:v>3.9401004912947767E-9</c:v>
                </c:pt>
                <c:pt idx="10">
                  <c:v>1.1525157824656647E-8</c:v>
                </c:pt>
                <c:pt idx="11">
                  <c:v>3.3504556848829337E-8</c:v>
                </c:pt>
                <c:pt idx="12">
                  <c:v>9.6378332940036243E-8</c:v>
                </c:pt>
                <c:pt idx="13">
                  <c:v>2.7228999172481555E-7</c:v>
                </c:pt>
                <c:pt idx="14">
                  <c:v>7.4625957048706347E-7</c:v>
                </c:pt>
                <c:pt idx="15">
                  <c:v>1.9437139312543529E-6</c:v>
                </c:pt>
                <c:pt idx="16">
                  <c:v>4.6576228362552275E-6</c:v>
                </c:pt>
                <c:pt idx="17">
                  <c:v>9.7876868766958695E-6</c:v>
                </c:pt>
                <c:pt idx="18">
                  <c:v>1.6990819113229588E-5</c:v>
                </c:pt>
                <c:pt idx="19">
                  <c:v>2.3293996045787348E-5</c:v>
                </c:pt>
                <c:pt idx="20">
                  <c:v>2.5968913882769146E-5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5E-40FA-9EF6-74B65271A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482280"/>
        <c:axId val="674489168"/>
      </c:scatterChart>
      <c:valAx>
        <c:axId val="674482280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489168"/>
        <c:crosses val="autoZero"/>
        <c:crossBetween val="midCat"/>
      </c:valAx>
      <c:valAx>
        <c:axId val="67448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482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Activities!$E$3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Activities!$E$4:$E$24</c:f>
              <c:numCache>
                <c:formatCode>General</c:formatCode>
                <c:ptCount val="21"/>
                <c:pt idx="0">
                  <c:v>1.9667797555460376E-2</c:v>
                </c:pt>
                <c:pt idx="1">
                  <c:v>1.9667798467508338E-2</c:v>
                </c:pt>
                <c:pt idx="2">
                  <c:v>1.9667800034068865E-2</c:v>
                </c:pt>
                <c:pt idx="3">
                  <c:v>1.966780272475387E-2</c:v>
                </c:pt>
                <c:pt idx="4">
                  <c:v>1.9667807345956231E-2</c:v>
                </c:pt>
                <c:pt idx="5">
                  <c:v>1.9667815282047359E-2</c:v>
                </c:pt>
                <c:pt idx="6">
                  <c:v>1.966782890868745E-2</c:v>
                </c:pt>
                <c:pt idx="7">
                  <c:v>1.9667852299831992E-2</c:v>
                </c:pt>
                <c:pt idx="8">
                  <c:v>1.9667892433517884E-2</c:v>
                </c:pt>
                <c:pt idx="9">
                  <c:v>1.96679612374735E-2</c:v>
                </c:pt>
                <c:pt idx="10">
                  <c:v>1.9668079028097089E-2</c:v>
                </c:pt>
                <c:pt idx="11">
                  <c:v>1.966828019775841E-2</c:v>
                </c:pt>
                <c:pt idx="12">
                  <c:v>1.9668622343101152E-2</c:v>
                </c:pt>
                <c:pt idx="13">
                  <c:v>1.9669200091187198E-2</c:v>
                </c:pt>
                <c:pt idx="14">
                  <c:v>1.9670163578877603E-2</c:v>
                </c:pt>
                <c:pt idx="15">
                  <c:v>1.9671735674738088E-2</c:v>
                </c:pt>
                <c:pt idx="16">
                  <c:v>1.9674204122636291E-2</c:v>
                </c:pt>
                <c:pt idx="17">
                  <c:v>1.9677824806326211E-2</c:v>
                </c:pt>
                <c:pt idx="18">
                  <c:v>1.9682531693849915E-2</c:v>
                </c:pt>
                <c:pt idx="19">
                  <c:v>1.968748649341644E-2</c:v>
                </c:pt>
                <c:pt idx="20">
                  <c:v>1.9691131874007804E-2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3-4CB3-92BE-41D2D8A2842E}"/>
            </c:ext>
          </c:extLst>
        </c:ser>
        <c:ser>
          <c:idx val="1"/>
          <c:order val="1"/>
          <c:tx>
            <c:strRef>
              <c:f>Activities!$F$3</c:f>
              <c:strCache>
                <c:ptCount val="1"/>
                <c:pt idx="0">
                  <c:v>SCN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Activities!$F$4:$F$24</c:f>
              <c:numCache>
                <c:formatCode>General</c:formatCode>
                <c:ptCount val="21"/>
                <c:pt idx="0">
                  <c:v>0.64627492101917072</c:v>
                </c:pt>
                <c:pt idx="1">
                  <c:v>0.64627492434911327</c:v>
                </c:pt>
                <c:pt idx="2">
                  <c:v>0.6462749300687205</c:v>
                </c:pt>
                <c:pt idx="3">
                  <c:v>0.64627493989257334</c:v>
                </c:pt>
                <c:pt idx="4">
                  <c:v>0.64627495676485847</c:v>
                </c:pt>
                <c:pt idx="5">
                  <c:v>0.64627498573999154</c:v>
                </c:pt>
                <c:pt idx="6">
                  <c:v>0.64627503549162779</c:v>
                </c:pt>
                <c:pt idx="7">
                  <c:v>0.64627512089395245</c:v>
                </c:pt>
                <c:pt idx="8">
                  <c:v>0.646275267423984</c:v>
                </c:pt>
                <c:pt idx="9">
                  <c:v>0.64627551862994104</c:v>
                </c:pt>
                <c:pt idx="10">
                  <c:v>0.64627594868634264</c:v>
                </c:pt>
                <c:pt idx="11">
                  <c:v>0.64627668315632392</c:v>
                </c:pt>
                <c:pt idx="12">
                  <c:v>0.64627793231286468</c:v>
                </c:pt>
                <c:pt idx="13">
                  <c:v>0.64628004160008601</c:v>
                </c:pt>
                <c:pt idx="14">
                  <c:v>0.64628355905267276</c:v>
                </c:pt>
                <c:pt idx="15">
                  <c:v>0.64628929805267488</c:v>
                </c:pt>
                <c:pt idx="16">
                  <c:v>0.64629830839975677</c:v>
                </c:pt>
                <c:pt idx="17">
                  <c:v>0.64631152282880144</c:v>
                </c:pt>
                <c:pt idx="18">
                  <c:v>0.64632869835118933</c:v>
                </c:pt>
                <c:pt idx="19">
                  <c:v>0.64634677456530454</c:v>
                </c:pt>
                <c:pt idx="20">
                  <c:v>0.64636007114506255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3-4CB3-92BE-41D2D8A2842E}"/>
            </c:ext>
          </c:extLst>
        </c:ser>
        <c:ser>
          <c:idx val="2"/>
          <c:order val="2"/>
          <c:tx>
            <c:strRef>
              <c:f>Activities!$G$3</c:f>
              <c:strCache>
                <c:ptCount val="1"/>
                <c:pt idx="0">
                  <c:v>FeSCN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Activities!$G$4:$G$24</c:f>
              <c:numCache>
                <c:formatCode>General</c:formatCode>
                <c:ptCount val="21"/>
                <c:pt idx="0">
                  <c:v>0.17444929273913501</c:v>
                </c:pt>
                <c:pt idx="1">
                  <c:v>0.17444929633454676</c:v>
                </c:pt>
                <c:pt idx="2">
                  <c:v>0.17444930251013208</c:v>
                </c:pt>
                <c:pt idx="3">
                  <c:v>0.17444931311716158</c:v>
                </c:pt>
                <c:pt idx="4">
                  <c:v>0.17444933133453919</c:v>
                </c:pt>
                <c:pt idx="5">
                  <c:v>0.17444936261963162</c:v>
                </c:pt>
                <c:pt idx="6">
                  <c:v>0.17444941633758404</c:v>
                </c:pt>
                <c:pt idx="7">
                  <c:v>0.17444950854840957</c:v>
                </c:pt>
                <c:pt idx="8">
                  <c:v>0.174449666760291</c:v>
                </c:pt>
                <c:pt idx="9">
                  <c:v>0.17444993799345279</c:v>
                </c:pt>
                <c:pt idx="10">
                  <c:v>0.17445040233650966</c:v>
                </c:pt>
                <c:pt idx="11">
                  <c:v>0.17445119536495152</c:v>
                </c:pt>
                <c:pt idx="12">
                  <c:v>0.17445254412153968</c:v>
                </c:pt>
                <c:pt idx="13">
                  <c:v>0.17445482160808284</c:v>
                </c:pt>
                <c:pt idx="14">
                  <c:v>0.17445861959987424</c:v>
                </c:pt>
                <c:pt idx="15">
                  <c:v>0.17446481645474105</c:v>
                </c:pt>
                <c:pt idx="16">
                  <c:v>0.17447454597635972</c:v>
                </c:pt>
                <c:pt idx="17">
                  <c:v>0.17448881587117412</c:v>
                </c:pt>
                <c:pt idx="18">
                  <c:v>0.17450736454885432</c:v>
                </c:pt>
                <c:pt idx="19">
                  <c:v>0.17452688752426473</c:v>
                </c:pt>
                <c:pt idx="20">
                  <c:v>0.17454124936457244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3-4CB3-92BE-41D2D8A2842E}"/>
            </c:ext>
          </c:extLst>
        </c:ser>
        <c:ser>
          <c:idx val="3"/>
          <c:order val="3"/>
          <c:tx>
            <c:strRef>
              <c:f>Activities!$H$3</c:f>
              <c:strCache>
                <c:ptCount val="1"/>
                <c:pt idx="0">
                  <c:v>FeSCN2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Activities!$H$4:$H$24</c:f>
              <c:numCache>
                <c:formatCode>General</c:formatCode>
                <c:ptCount val="21"/>
                <c:pt idx="0">
                  <c:v>0.64627492101917072</c:v>
                </c:pt>
                <c:pt idx="1">
                  <c:v>0.64627492434911327</c:v>
                </c:pt>
                <c:pt idx="2">
                  <c:v>0.6462749300687205</c:v>
                </c:pt>
                <c:pt idx="3">
                  <c:v>0.64627493989257334</c:v>
                </c:pt>
                <c:pt idx="4">
                  <c:v>0.64627495676485847</c:v>
                </c:pt>
                <c:pt idx="5">
                  <c:v>0.64627498573999154</c:v>
                </c:pt>
                <c:pt idx="6">
                  <c:v>0.64627503549162779</c:v>
                </c:pt>
                <c:pt idx="7">
                  <c:v>0.64627512089395245</c:v>
                </c:pt>
                <c:pt idx="8">
                  <c:v>0.646275267423984</c:v>
                </c:pt>
                <c:pt idx="9">
                  <c:v>0.64627551862994104</c:v>
                </c:pt>
                <c:pt idx="10">
                  <c:v>0.64627594868634264</c:v>
                </c:pt>
                <c:pt idx="11">
                  <c:v>0.64627668315632392</c:v>
                </c:pt>
                <c:pt idx="12">
                  <c:v>0.64627793231286468</c:v>
                </c:pt>
                <c:pt idx="13">
                  <c:v>0.64628004160008601</c:v>
                </c:pt>
                <c:pt idx="14">
                  <c:v>0.64628355905267276</c:v>
                </c:pt>
                <c:pt idx="15">
                  <c:v>0.64628929805267488</c:v>
                </c:pt>
                <c:pt idx="16">
                  <c:v>0.64629830839975677</c:v>
                </c:pt>
                <c:pt idx="17">
                  <c:v>0.64631152282880144</c:v>
                </c:pt>
                <c:pt idx="18">
                  <c:v>0.64632869835118933</c:v>
                </c:pt>
                <c:pt idx="19">
                  <c:v>0.64634677456530454</c:v>
                </c:pt>
                <c:pt idx="20">
                  <c:v>0.64636007114506255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3-4CB3-92BE-41D2D8A2842E}"/>
            </c:ext>
          </c:extLst>
        </c:ser>
        <c:ser>
          <c:idx val="4"/>
          <c:order val="4"/>
          <c:tx>
            <c:strRef>
              <c:f>Activities!$I$3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Activities!$I$4:$I$24</c:f>
              <c:numCache>
                <c:formatCode>General</c:formatCode>
                <c:ptCount val="21"/>
                <c:pt idx="0">
                  <c:v>0.64627492101917072</c:v>
                </c:pt>
                <c:pt idx="1">
                  <c:v>0.64627492434911327</c:v>
                </c:pt>
                <c:pt idx="2">
                  <c:v>0.6462749300687205</c:v>
                </c:pt>
                <c:pt idx="3">
                  <c:v>0.64627493989257334</c:v>
                </c:pt>
                <c:pt idx="4">
                  <c:v>0.64627495676485847</c:v>
                </c:pt>
                <c:pt idx="5">
                  <c:v>0.64627498573999154</c:v>
                </c:pt>
                <c:pt idx="6">
                  <c:v>0.64627503549162779</c:v>
                </c:pt>
                <c:pt idx="7">
                  <c:v>0.64627512089395245</c:v>
                </c:pt>
                <c:pt idx="8">
                  <c:v>0.646275267423984</c:v>
                </c:pt>
                <c:pt idx="9">
                  <c:v>0.64627551862994104</c:v>
                </c:pt>
                <c:pt idx="10">
                  <c:v>0.64627594868634264</c:v>
                </c:pt>
                <c:pt idx="11">
                  <c:v>0.64627668315632392</c:v>
                </c:pt>
                <c:pt idx="12">
                  <c:v>0.64627793231286468</c:v>
                </c:pt>
                <c:pt idx="13">
                  <c:v>0.64628004160008601</c:v>
                </c:pt>
                <c:pt idx="14">
                  <c:v>0.64628355905267276</c:v>
                </c:pt>
                <c:pt idx="15">
                  <c:v>0.64628929805267488</c:v>
                </c:pt>
                <c:pt idx="16">
                  <c:v>0.64629830839975677</c:v>
                </c:pt>
                <c:pt idx="17">
                  <c:v>0.64631152282880144</c:v>
                </c:pt>
                <c:pt idx="18">
                  <c:v>0.64632869835118933</c:v>
                </c:pt>
                <c:pt idx="19">
                  <c:v>0.64634677456530454</c:v>
                </c:pt>
                <c:pt idx="20">
                  <c:v>0.64636007114506255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3-4CB3-92BE-41D2D8A2842E}"/>
            </c:ext>
          </c:extLst>
        </c:ser>
        <c:ser>
          <c:idx val="5"/>
          <c:order val="5"/>
          <c:tx>
            <c:strRef>
              <c:f>Activities!$J$3</c:f>
              <c:strCache>
                <c:ptCount val="1"/>
                <c:pt idx="0">
                  <c:v>HSCN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Activities!$J$4:$J$24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3-4CB3-92BE-41D2D8A2842E}"/>
            </c:ext>
          </c:extLst>
        </c:ser>
        <c:ser>
          <c:idx val="6"/>
          <c:order val="6"/>
          <c:tx>
            <c:strRef>
              <c:f>Activities!$K$3</c:f>
              <c:strCache>
                <c:ptCount val="1"/>
                <c:pt idx="0">
                  <c:v>FeOH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Activities!$K$4:$K$24</c:f>
              <c:numCache>
                <c:formatCode>General</c:formatCode>
                <c:ptCount val="21"/>
                <c:pt idx="0">
                  <c:v>0.17444929273913501</c:v>
                </c:pt>
                <c:pt idx="1">
                  <c:v>0.17444929633454676</c:v>
                </c:pt>
                <c:pt idx="2">
                  <c:v>0.17444930251013208</c:v>
                </c:pt>
                <c:pt idx="3">
                  <c:v>0.17444931311716158</c:v>
                </c:pt>
                <c:pt idx="4">
                  <c:v>0.17444933133453919</c:v>
                </c:pt>
                <c:pt idx="5">
                  <c:v>0.17444936261963162</c:v>
                </c:pt>
                <c:pt idx="6">
                  <c:v>0.17444941633758404</c:v>
                </c:pt>
                <c:pt idx="7">
                  <c:v>0.17444950854840957</c:v>
                </c:pt>
                <c:pt idx="8">
                  <c:v>0.174449666760291</c:v>
                </c:pt>
                <c:pt idx="9">
                  <c:v>0.17444993799345279</c:v>
                </c:pt>
                <c:pt idx="10">
                  <c:v>0.17445040233650966</c:v>
                </c:pt>
                <c:pt idx="11">
                  <c:v>0.17445119536495152</c:v>
                </c:pt>
                <c:pt idx="12">
                  <c:v>0.17445254412153968</c:v>
                </c:pt>
                <c:pt idx="13">
                  <c:v>0.17445482160808284</c:v>
                </c:pt>
                <c:pt idx="14">
                  <c:v>0.17445861959987424</c:v>
                </c:pt>
                <c:pt idx="15">
                  <c:v>0.17446481645474105</c:v>
                </c:pt>
                <c:pt idx="16">
                  <c:v>0.17447454597635972</c:v>
                </c:pt>
                <c:pt idx="17">
                  <c:v>0.17448881587117412</c:v>
                </c:pt>
                <c:pt idx="18">
                  <c:v>0.17450736454885432</c:v>
                </c:pt>
                <c:pt idx="19">
                  <c:v>0.17452688752426473</c:v>
                </c:pt>
                <c:pt idx="20">
                  <c:v>0.17454124936457244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3-4CB3-92BE-41D2D8A2842E}"/>
            </c:ext>
          </c:extLst>
        </c:ser>
        <c:ser>
          <c:idx val="7"/>
          <c:order val="7"/>
          <c:tx>
            <c:strRef>
              <c:f>Activities!$L$3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Activities!$L$4:$L$24</c:f>
              <c:numCache>
                <c:formatCode>General</c:formatCode>
                <c:ptCount val="21"/>
                <c:pt idx="0">
                  <c:v>0.64627492101917072</c:v>
                </c:pt>
                <c:pt idx="1">
                  <c:v>0.64627492434911327</c:v>
                </c:pt>
                <c:pt idx="2">
                  <c:v>0.6462749300687205</c:v>
                </c:pt>
                <c:pt idx="3">
                  <c:v>0.64627493989257334</c:v>
                </c:pt>
                <c:pt idx="4">
                  <c:v>0.64627495676485847</c:v>
                </c:pt>
                <c:pt idx="5">
                  <c:v>0.64627498573999154</c:v>
                </c:pt>
                <c:pt idx="6">
                  <c:v>0.64627503549162779</c:v>
                </c:pt>
                <c:pt idx="7">
                  <c:v>0.64627512089395245</c:v>
                </c:pt>
                <c:pt idx="8">
                  <c:v>0.646275267423984</c:v>
                </c:pt>
                <c:pt idx="9">
                  <c:v>0.64627551862994104</c:v>
                </c:pt>
                <c:pt idx="10">
                  <c:v>0.64627594868634264</c:v>
                </c:pt>
                <c:pt idx="11">
                  <c:v>0.64627668315632392</c:v>
                </c:pt>
                <c:pt idx="12">
                  <c:v>0.64627793231286468</c:v>
                </c:pt>
                <c:pt idx="13">
                  <c:v>0.64628004160008601</c:v>
                </c:pt>
                <c:pt idx="14">
                  <c:v>0.64628355905267276</c:v>
                </c:pt>
                <c:pt idx="15">
                  <c:v>0.64628929805267488</c:v>
                </c:pt>
                <c:pt idx="16">
                  <c:v>0.64629830839975677</c:v>
                </c:pt>
                <c:pt idx="17">
                  <c:v>0.64631152282880144</c:v>
                </c:pt>
                <c:pt idx="18">
                  <c:v>0.64632869835118933</c:v>
                </c:pt>
                <c:pt idx="19">
                  <c:v>0.64634677456530454</c:v>
                </c:pt>
                <c:pt idx="20">
                  <c:v>0.64636007114506255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3-4CB3-92BE-41D2D8A28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490056"/>
        <c:axId val="661480216"/>
      </c:scatterChart>
      <c:valAx>
        <c:axId val="661490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480216"/>
        <c:crosses val="autoZero"/>
        <c:crossBetween val="midCat"/>
      </c:valAx>
      <c:valAx>
        <c:axId val="66148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490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Activities!$A$4:$A$24</c:f>
              <c:numCache>
                <c:formatCode>General</c:formatCode>
                <c:ptCount val="21"/>
                <c:pt idx="0">
                  <c:v>1E-4</c:v>
                </c:pt>
                <c:pt idx="1">
                  <c:v>1.7177046851356376E-4</c:v>
                </c:pt>
                <c:pt idx="2">
                  <c:v>2.95050938533692E-4</c:v>
                </c:pt>
                <c:pt idx="3">
                  <c:v>5.0681037947298917E-4</c:v>
                </c:pt>
                <c:pt idx="4">
                  <c:v>8.7055056329612393E-4</c:v>
                </c:pt>
                <c:pt idx="5">
                  <c:v>1.4953487812212206E-3</c:v>
                </c:pt>
                <c:pt idx="6">
                  <c:v>2.5685676074155561E-3</c:v>
                </c:pt>
                <c:pt idx="7">
                  <c:v>4.4120406133453353E-3</c:v>
                </c:pt>
                <c:pt idx="8">
                  <c:v>7.5785828325519869E-3</c:v>
                </c:pt>
                <c:pt idx="9">
                  <c:v>1.3017767238163058E-2</c:v>
                </c:pt>
                <c:pt idx="10">
                  <c:v>2.2360679774997894E-2</c:v>
                </c:pt>
                <c:pt idx="11">
                  <c:v>3.8409044412331582E-2</c:v>
                </c:pt>
                <c:pt idx="12">
                  <c:v>6.5975395538644732E-2</c:v>
                </c:pt>
                <c:pt idx="13">
                  <c:v>0.11332624602040678</c:v>
                </c:pt>
                <c:pt idx="14">
                  <c:v>0.19466102373808664</c:v>
                </c:pt>
                <c:pt idx="15">
                  <c:v>0.334370152488211</c:v>
                </c:pt>
                <c:pt idx="16">
                  <c:v>0.57434917749851755</c:v>
                </c:pt>
                <c:pt idx="17">
                  <c:v>0.98656227309300348</c:v>
                </c:pt>
                <c:pt idx="18">
                  <c:v>1.6946226386699148</c:v>
                </c:pt>
                <c:pt idx="19">
                  <c:v>2.9108612459802323</c:v>
                </c:pt>
                <c:pt idx="20">
                  <c:v>5.0000000000000009</c:v>
                </c:pt>
              </c:numCache>
            </c:numRef>
          </c:xVal>
          <c:yVal>
            <c:numRef>
              <c:f>Activities!$B$4:$B$24</c:f>
              <c:numCache>
                <c:formatCode>0.00</c:formatCode>
                <c:ptCount val="21"/>
                <c:pt idx="0">
                  <c:v>0.35007852574151926</c:v>
                </c:pt>
                <c:pt idx="1">
                  <c:v>0.35007851258761385</c:v>
                </c:pt>
                <c:pt idx="2">
                  <c:v>0.35007848999407959</c:v>
                </c:pt>
                <c:pt idx="3">
                  <c:v>0.35007845118799968</c:v>
                </c:pt>
                <c:pt idx="4">
                  <c:v>0.35007838453928747</c:v>
                </c:pt>
                <c:pt idx="5">
                  <c:v>0.35007827008206943</c:v>
                </c:pt>
                <c:pt idx="6">
                  <c:v>0.35007807355385018</c:v>
                </c:pt>
                <c:pt idx="7">
                  <c:v>0.35007773619903854</c:v>
                </c:pt>
                <c:pt idx="8">
                  <c:v>0.35007715737936151</c:v>
                </c:pt>
                <c:pt idx="9">
                  <c:v>0.35007616507341482</c:v>
                </c:pt>
                <c:pt idx="10">
                  <c:v>0.35007446628460015</c:v>
                </c:pt>
                <c:pt idx="11">
                  <c:v>0.35007156503463871</c:v>
                </c:pt>
                <c:pt idx="12">
                  <c:v>0.35006663076293121</c:v>
                </c:pt>
                <c:pt idx="13">
                  <c:v>0.35005829906312497</c:v>
                </c:pt>
                <c:pt idx="14">
                  <c:v>0.35004440554488669</c:v>
                </c:pt>
                <c:pt idx="15">
                  <c:v>0.35002173837355355</c:v>
                </c:pt>
                <c:pt idx="16">
                  <c:v>0.34998615343957423</c:v>
                </c:pt>
                <c:pt idx="17">
                  <c:v>0.34993397175306418</c:v>
                </c:pt>
                <c:pt idx="18">
                  <c:v>0.34986616006655247</c:v>
                </c:pt>
                <c:pt idx="19">
                  <c:v>0.34979480662332763</c:v>
                </c:pt>
                <c:pt idx="20">
                  <c:v>0.34974232951957879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5B-4493-A737-0EFF5DB32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333848"/>
        <c:axId val="657326960"/>
      </c:scatterChart>
      <c:valAx>
        <c:axId val="657333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326960"/>
        <c:crosses val="autoZero"/>
        <c:crossBetween val="midCat"/>
      </c:valAx>
      <c:valAx>
        <c:axId val="65732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333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fmlaLink="$O$8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715962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290513</xdr:colOff>
          <xdr:row>7</xdr:row>
          <xdr:rowOff>23813</xdr:rowOff>
        </xdr:from>
        <xdr:to>
          <xdr:col>14</xdr:col>
          <xdr:colOff>547688</xdr:colOff>
          <xdr:row>7</xdr:row>
          <xdr:rowOff>176213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70246</xdr:colOff>
      <xdr:row>42</xdr:row>
      <xdr:rowOff>79474</xdr:rowOff>
    </xdr:from>
    <xdr:to>
      <xdr:col>15</xdr:col>
      <xdr:colOff>648890</xdr:colOff>
      <xdr:row>56</xdr:row>
      <xdr:rowOff>118764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913207</xdr:colOff>
      <xdr:row>45</xdr:row>
      <xdr:rowOff>133646</xdr:rowOff>
    </xdr:from>
    <xdr:to>
      <xdr:col>20</xdr:col>
      <xdr:colOff>638769</xdr:colOff>
      <xdr:row>59</xdr:row>
      <xdr:rowOff>172936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28574</xdr:rowOff>
    </xdr:from>
    <xdr:to>
      <xdr:col>7</xdr:col>
      <xdr:colOff>38100</xdr:colOff>
      <xdr:row>30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333374</xdr:colOff>
      <xdr:row>15</xdr:row>
      <xdr:rowOff>38099</xdr:rowOff>
    </xdr:from>
    <xdr:to>
      <xdr:col>11</xdr:col>
      <xdr:colOff>161924</xdr:colOff>
      <xdr:row>32</xdr:row>
      <xdr:rowOff>28574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628650</xdr:colOff>
      <xdr:row>15</xdr:row>
      <xdr:rowOff>57149</xdr:rowOff>
    </xdr:from>
    <xdr:to>
      <xdr:col>15</xdr:col>
      <xdr:colOff>38100</xdr:colOff>
      <xdr:row>32</xdr:row>
      <xdr:rowOff>47624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590549</xdr:colOff>
      <xdr:row>13</xdr:row>
      <xdr:rowOff>104774</xdr:rowOff>
    </xdr:from>
    <xdr:to>
      <xdr:col>20</xdr:col>
      <xdr:colOff>209549</xdr:colOff>
      <xdr:row>30</xdr:row>
      <xdr:rowOff>95249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104774</xdr:colOff>
      <xdr:row>17</xdr:row>
      <xdr:rowOff>114299</xdr:rowOff>
    </xdr:from>
    <xdr:to>
      <xdr:col>26</xdr:col>
      <xdr:colOff>142874</xdr:colOff>
      <xdr:row>34</xdr:row>
      <xdr:rowOff>104774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9525</xdr:colOff>
      <xdr:row>40</xdr:row>
      <xdr:rowOff>57150</xdr:rowOff>
    </xdr:from>
    <xdr:to>
      <xdr:col>9</xdr:col>
      <xdr:colOff>695325</xdr:colOff>
      <xdr:row>57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276225</xdr:colOff>
      <xdr:row>41</xdr:row>
      <xdr:rowOff>142875</xdr:rowOff>
    </xdr:from>
    <xdr:to>
      <xdr:col>14</xdr:col>
      <xdr:colOff>542925</xdr:colOff>
      <xdr:row>58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114300</xdr:colOff>
      <xdr:row>37</xdr:row>
      <xdr:rowOff>19050</xdr:rowOff>
    </xdr:from>
    <xdr:to>
      <xdr:col>20</xdr:col>
      <xdr:colOff>590550</xdr:colOff>
      <xdr:row>54</xdr:row>
      <xdr:rowOff>9525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333374</xdr:colOff>
      <xdr:row>40</xdr:row>
      <xdr:rowOff>57149</xdr:rowOff>
    </xdr:from>
    <xdr:to>
      <xdr:col>26</xdr:col>
      <xdr:colOff>371474</xdr:colOff>
      <xdr:row>57</xdr:row>
      <xdr:rowOff>47624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42</xdr:row>
      <xdr:rowOff>9524</xdr:rowOff>
    </xdr:from>
    <xdr:to>
      <xdr:col>13</xdr:col>
      <xdr:colOff>0</xdr:colOff>
      <xdr:row>58</xdr:row>
      <xdr:rowOff>144915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367393</xdr:colOff>
      <xdr:row>27</xdr:row>
      <xdr:rowOff>36739</xdr:rowOff>
    </xdr:from>
    <xdr:to>
      <xdr:col>20</xdr:col>
      <xdr:colOff>68036</xdr:colOff>
      <xdr:row>44</xdr:row>
      <xdr:rowOff>4082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238125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1332"/>
  <sheetViews>
    <sheetView topLeftCell="A13" zoomScale="64" zoomScaleNormal="64" workbookViewId="0">
      <selection activeCell="G11" sqref="G11"/>
    </sheetView>
  </sheetViews>
  <sheetFormatPr defaultColWidth="9.06640625" defaultRowHeight="15" outlineLevelRow="1" x14ac:dyDescent="0.4"/>
  <cols>
    <col min="1" max="1" width="11.33203125" style="14" customWidth="1"/>
    <col min="2" max="2" width="17.33203125" style="55" bestFit="1" customWidth="1"/>
    <col min="3" max="4" width="13.59765625" style="50" bestFit="1" customWidth="1"/>
    <col min="5" max="5" width="13" style="50" customWidth="1"/>
    <col min="6" max="6" width="14.06640625" style="50" customWidth="1"/>
    <col min="7" max="7" width="13" style="50" customWidth="1"/>
    <col min="8" max="8" width="24.265625" style="50" customWidth="1"/>
    <col min="9" max="9" width="15.59765625" style="50" bestFit="1" customWidth="1"/>
    <col min="10" max="10" width="13.73046875" style="50" customWidth="1"/>
    <col min="11" max="11" width="12.59765625" style="50" customWidth="1"/>
    <col min="12" max="12" width="15.73046875" style="50" customWidth="1"/>
    <col min="13" max="15" width="13.33203125" style="50" customWidth="1"/>
    <col min="16" max="16" width="14.33203125" style="50" bestFit="1" customWidth="1"/>
    <col min="17" max="17" width="13.59765625" style="51" bestFit="1" customWidth="1"/>
    <col min="18" max="18" width="13" style="51" customWidth="1"/>
    <col min="19" max="20" width="13.33203125" style="51" customWidth="1"/>
    <col min="21" max="21" width="16.59765625" style="51" customWidth="1"/>
    <col min="22" max="22" width="12" style="50" customWidth="1"/>
    <col min="23" max="23" width="11.33203125" style="50" customWidth="1"/>
    <col min="24" max="25" width="11.33203125" style="50" bestFit="1" customWidth="1"/>
    <col min="26" max="16384" width="9.06640625" style="50"/>
  </cols>
  <sheetData>
    <row r="1" spans="1:33" s="14" customFormat="1" ht="15.4" thickBot="1" x14ac:dyDescent="0.45">
      <c r="A1" s="160"/>
      <c r="N1" s="97"/>
      <c r="O1" s="97"/>
      <c r="P1" s="85"/>
      <c r="Q1" s="85"/>
      <c r="R1" s="85"/>
      <c r="S1" s="15"/>
      <c r="T1" s="15"/>
    </row>
    <row r="2" spans="1:33" s="14" customFormat="1" ht="15" customHeight="1" x14ac:dyDescent="0.4">
      <c r="A2" s="161"/>
      <c r="B2" s="146" t="s">
        <v>4</v>
      </c>
      <c r="C2" s="162"/>
      <c r="D2" s="162"/>
      <c r="E2" s="162"/>
      <c r="F2" s="147"/>
      <c r="G2" s="16"/>
      <c r="H2" s="150" t="s">
        <v>46</v>
      </c>
      <c r="I2" s="151"/>
      <c r="J2" s="84"/>
      <c r="K2" s="76" t="s">
        <v>24</v>
      </c>
      <c r="L2" s="77"/>
      <c r="N2" s="150" t="s">
        <v>12</v>
      </c>
      <c r="O2" s="158"/>
      <c r="P2" s="158"/>
      <c r="Q2" s="158"/>
      <c r="R2" s="151"/>
      <c r="S2" s="84"/>
      <c r="T2" s="146" t="s">
        <v>14</v>
      </c>
      <c r="U2" s="147"/>
    </row>
    <row r="3" spans="1:33" s="14" customFormat="1" ht="15.75" customHeight="1" thickBot="1" x14ac:dyDescent="0.45">
      <c r="A3" s="161"/>
      <c r="B3" s="148"/>
      <c r="C3" s="163"/>
      <c r="D3" s="163"/>
      <c r="E3" s="163"/>
      <c r="F3" s="149"/>
      <c r="G3" s="16"/>
      <c r="H3" s="152"/>
      <c r="I3" s="153"/>
      <c r="J3" s="84"/>
      <c r="K3" s="78"/>
      <c r="L3" s="79"/>
      <c r="N3" s="152"/>
      <c r="O3" s="159"/>
      <c r="P3" s="159"/>
      <c r="Q3" s="159"/>
      <c r="R3" s="153"/>
      <c r="S3" s="84"/>
      <c r="T3" s="148"/>
      <c r="U3" s="149"/>
    </row>
    <row r="4" spans="1:33" s="14" customFormat="1" ht="17.25" customHeight="1" thickBot="1" x14ac:dyDescent="0.45">
      <c r="A4" s="161"/>
      <c r="G4" s="18"/>
      <c r="H4" s="84"/>
      <c r="I4" s="84"/>
      <c r="J4" s="84"/>
      <c r="N4" s="97"/>
      <c r="O4" s="97"/>
      <c r="P4" s="85"/>
      <c r="Q4" s="97"/>
      <c r="R4" s="97"/>
      <c r="S4" s="84"/>
    </row>
    <row r="5" spans="1:33" s="14" customFormat="1" ht="17.25" customHeight="1" thickBot="1" x14ac:dyDescent="0.45">
      <c r="B5" s="146" t="s">
        <v>0</v>
      </c>
      <c r="C5" s="166"/>
      <c r="D5" s="162" t="s">
        <v>1</v>
      </c>
      <c r="E5" s="162" t="s">
        <v>3</v>
      </c>
      <c r="F5" s="164" t="s">
        <v>16</v>
      </c>
      <c r="G5" s="19"/>
      <c r="H5" s="90" t="s">
        <v>13</v>
      </c>
      <c r="I5" s="91" t="s">
        <v>40</v>
      </c>
      <c r="J5" s="84"/>
      <c r="K5" s="20" t="s">
        <v>21</v>
      </c>
      <c r="L5" s="21" t="s">
        <v>42</v>
      </c>
      <c r="N5" s="154" t="s">
        <v>50</v>
      </c>
      <c r="O5" s="155"/>
      <c r="P5" s="85"/>
      <c r="Q5" s="154" t="s">
        <v>54</v>
      </c>
      <c r="R5" s="155"/>
      <c r="S5" s="84"/>
      <c r="T5" s="104" t="s">
        <v>55</v>
      </c>
      <c r="U5" s="22">
        <f>COUNT(B43:B2037)</f>
        <v>21</v>
      </c>
      <c r="W5" s="23"/>
      <c r="X5" s="24"/>
    </row>
    <row r="6" spans="1:33" s="25" customFormat="1" ht="18.75" customHeight="1" thickBot="1" x14ac:dyDescent="0.45">
      <c r="B6" s="148"/>
      <c r="C6" s="167"/>
      <c r="D6" s="163"/>
      <c r="E6" s="163"/>
      <c r="F6" s="165"/>
      <c r="G6" s="19"/>
      <c r="H6" s="84"/>
      <c r="I6" s="84"/>
      <c r="J6" s="84"/>
      <c r="K6" s="26" t="s">
        <v>22</v>
      </c>
      <c r="L6" s="27">
        <v>0.51</v>
      </c>
      <c r="N6" s="156"/>
      <c r="O6" s="157"/>
      <c r="P6" s="85"/>
      <c r="Q6" s="156"/>
      <c r="R6" s="157"/>
      <c r="S6" s="86"/>
      <c r="T6" s="28" t="s">
        <v>2</v>
      </c>
      <c r="U6" s="29">
        <f>COUNTA(C31:V31)</f>
        <v>8</v>
      </c>
      <c r="X6" s="24"/>
      <c r="Z6" s="14"/>
      <c r="AA6" s="14"/>
      <c r="AB6" s="14"/>
      <c r="AC6" s="14"/>
      <c r="AD6" s="14"/>
      <c r="AE6" s="14"/>
      <c r="AF6" s="14"/>
      <c r="AG6" s="14"/>
    </row>
    <row r="7" spans="1:33" s="14" customFormat="1" ht="15.4" thickBot="1" x14ac:dyDescent="0.45">
      <c r="A7" s="30"/>
      <c r="B7" s="36" t="s">
        <v>65</v>
      </c>
      <c r="C7" s="31" t="s">
        <v>37</v>
      </c>
      <c r="D7" s="37" t="s">
        <v>66</v>
      </c>
      <c r="E7" s="37" t="s">
        <v>71</v>
      </c>
      <c r="F7" s="42">
        <v>130</v>
      </c>
      <c r="G7" s="133" t="s">
        <v>83</v>
      </c>
      <c r="H7" s="87" t="s">
        <v>47</v>
      </c>
      <c r="I7" s="92">
        <v>0</v>
      </c>
      <c r="J7" s="84"/>
      <c r="K7" s="26" t="s">
        <v>23</v>
      </c>
      <c r="L7" s="33">
        <v>3.2799999999999999E-3</v>
      </c>
      <c r="N7" s="97"/>
      <c r="O7" s="97"/>
      <c r="P7" s="85"/>
      <c r="Q7" s="97"/>
      <c r="R7" s="97"/>
      <c r="S7" s="84"/>
      <c r="T7" s="34" t="s">
        <v>19</v>
      </c>
      <c r="U7" s="35">
        <f>COUNTA(B7:B28)</f>
        <v>6</v>
      </c>
      <c r="X7" s="24"/>
    </row>
    <row r="8" spans="1:33" s="14" customFormat="1" ht="15.4" thickBot="1" x14ac:dyDescent="0.45">
      <c r="A8" s="30"/>
      <c r="B8" s="36" t="s">
        <v>66</v>
      </c>
      <c r="C8" s="31" t="s">
        <v>37</v>
      </c>
      <c r="D8" s="37" t="s">
        <v>65</v>
      </c>
      <c r="E8" s="37" t="s">
        <v>72</v>
      </c>
      <c r="F8" s="38">
        <f>F7/98</f>
        <v>1.3265306122448979</v>
      </c>
      <c r="G8" s="32"/>
      <c r="H8" s="88" t="s">
        <v>48</v>
      </c>
      <c r="I8" s="93">
        <v>5</v>
      </c>
      <c r="J8" s="84"/>
      <c r="K8" s="39" t="s">
        <v>25</v>
      </c>
      <c r="L8" s="40">
        <v>0.3</v>
      </c>
      <c r="N8" s="95" t="s">
        <v>51</v>
      </c>
      <c r="O8" s="96" t="b">
        <v>0</v>
      </c>
      <c r="P8" s="85"/>
      <c r="Q8" s="98" t="s">
        <v>10</v>
      </c>
      <c r="R8" s="101">
        <v>1.0000000000000001E-15</v>
      </c>
      <c r="S8" s="84"/>
      <c r="T8" s="15"/>
      <c r="U8" s="15"/>
      <c r="X8" s="41"/>
    </row>
    <row r="9" spans="1:33" s="14" customFormat="1" ht="15.4" thickBot="1" x14ac:dyDescent="0.45">
      <c r="A9" s="30"/>
      <c r="B9" s="36" t="s">
        <v>67</v>
      </c>
      <c r="C9" s="31" t="s">
        <v>37</v>
      </c>
      <c r="D9" s="37" t="s">
        <v>68</v>
      </c>
      <c r="E9" s="37" t="s">
        <v>73</v>
      </c>
      <c r="F9" s="38">
        <v>10</v>
      </c>
      <c r="G9" s="32"/>
      <c r="H9" s="89" t="s">
        <v>49</v>
      </c>
      <c r="I9" s="94">
        <v>21</v>
      </c>
      <c r="J9" s="84"/>
      <c r="N9" s="98" t="s">
        <v>52</v>
      </c>
      <c r="O9" s="101">
        <v>1E-10</v>
      </c>
      <c r="P9" s="85"/>
      <c r="Q9" s="99" t="s">
        <v>9</v>
      </c>
      <c r="R9" s="102">
        <v>99</v>
      </c>
      <c r="S9" s="84"/>
      <c r="T9" s="32"/>
      <c r="X9" s="41"/>
    </row>
    <row r="10" spans="1:33" s="14" customFormat="1" ht="15.75" customHeight="1" thickBot="1" x14ac:dyDescent="0.65">
      <c r="A10" s="30"/>
      <c r="B10" s="36" t="s">
        <v>68</v>
      </c>
      <c r="C10" s="31" t="s">
        <v>37</v>
      </c>
      <c r="D10" s="37" t="s">
        <v>67</v>
      </c>
      <c r="E10" s="37" t="s">
        <v>74</v>
      </c>
      <c r="F10" s="38">
        <f>F9/7</f>
        <v>1.4285714285714286</v>
      </c>
      <c r="G10" s="32"/>
      <c r="J10" s="84"/>
      <c r="K10" s="100" t="s">
        <v>59</v>
      </c>
      <c r="L10" s="103">
        <v>-14</v>
      </c>
      <c r="N10" s="99" t="s">
        <v>53</v>
      </c>
      <c r="O10" s="102">
        <v>9.9999999999999995E-8</v>
      </c>
      <c r="P10" s="97"/>
      <c r="Q10" s="97"/>
      <c r="R10" s="97"/>
      <c r="S10" s="84"/>
      <c r="X10" s="18"/>
    </row>
    <row r="11" spans="1:33" s="14" customFormat="1" ht="17.25" customHeight="1" x14ac:dyDescent="0.4">
      <c r="A11" s="30"/>
      <c r="B11" s="36" t="s">
        <v>75</v>
      </c>
      <c r="C11" s="31" t="s">
        <v>38</v>
      </c>
      <c r="D11" s="37" t="s">
        <v>76</v>
      </c>
      <c r="E11" s="37" t="s">
        <v>77</v>
      </c>
      <c r="F11" s="38">
        <f>LOG(0.0794)</f>
        <v>-1.1001794975729038</v>
      </c>
      <c r="G11" s="32"/>
      <c r="H11" s="97"/>
      <c r="I11" s="97"/>
      <c r="J11" s="84"/>
      <c r="K11" s="97"/>
      <c r="L11" s="97"/>
      <c r="P11" s="84"/>
      <c r="S11" s="84"/>
      <c r="T11" s="146" t="s">
        <v>15</v>
      </c>
      <c r="U11" s="147"/>
      <c r="X11" s="18"/>
    </row>
    <row r="12" spans="1:33" s="14" customFormat="1" ht="15.75" customHeight="1" thickBot="1" x14ac:dyDescent="0.45">
      <c r="A12" s="30"/>
      <c r="B12" s="36" t="s">
        <v>78</v>
      </c>
      <c r="C12" s="31" t="s">
        <v>38</v>
      </c>
      <c r="D12" s="37" t="s">
        <v>79</v>
      </c>
      <c r="E12" s="37" t="s">
        <v>80</v>
      </c>
      <c r="F12" s="38">
        <f>LOG(355000000000)</f>
        <v>11.550228353055093</v>
      </c>
      <c r="G12"/>
      <c r="N12" s="97"/>
      <c r="O12" s="97"/>
      <c r="P12" s="84"/>
      <c r="S12" s="84"/>
      <c r="T12" s="148"/>
      <c r="U12" s="149"/>
      <c r="X12" s="18"/>
    </row>
    <row r="13" spans="1:33" s="14" customFormat="1" ht="16.5" customHeight="1" thickBot="1" x14ac:dyDescent="0.45">
      <c r="A13" s="30"/>
      <c r="B13" s="36"/>
      <c r="C13" s="31"/>
      <c r="D13" s="37"/>
      <c r="E13" s="37"/>
      <c r="F13" s="38"/>
      <c r="G13" s="32"/>
      <c r="H13" s="140" t="s">
        <v>58</v>
      </c>
      <c r="I13" s="141"/>
      <c r="J13" s="141"/>
      <c r="K13" s="141"/>
      <c r="L13" s="141"/>
      <c r="M13" s="141"/>
      <c r="N13" s="142"/>
      <c r="O13" s="97"/>
      <c r="T13" s="23"/>
      <c r="U13" s="23"/>
      <c r="X13" s="18"/>
    </row>
    <row r="14" spans="1:33" s="14" customFormat="1" ht="15.75" customHeight="1" thickBot="1" x14ac:dyDescent="0.45">
      <c r="A14" s="43"/>
      <c r="B14" s="36"/>
      <c r="C14" s="31"/>
      <c r="D14" s="37"/>
      <c r="E14" s="37"/>
      <c r="F14" s="38"/>
      <c r="G14" s="32"/>
      <c r="T14" s="82" t="s">
        <v>37</v>
      </c>
      <c r="U14" s="80" t="s">
        <v>41</v>
      </c>
      <c r="X14" s="18"/>
    </row>
    <row r="15" spans="1:33" s="14" customFormat="1" ht="15.75" customHeight="1" thickBot="1" x14ac:dyDescent="0.45">
      <c r="A15" s="43"/>
      <c r="B15" s="36"/>
      <c r="C15" s="31"/>
      <c r="D15" s="37"/>
      <c r="E15" s="37"/>
      <c r="F15" s="38"/>
      <c r="G15" s="32"/>
      <c r="H15" s="127" t="s">
        <v>57</v>
      </c>
      <c r="I15" s="106" t="s">
        <v>66</v>
      </c>
      <c r="J15" s="106" t="s">
        <v>68</v>
      </c>
      <c r="K15" s="107"/>
      <c r="L15" s="106"/>
      <c r="M15" s="107"/>
      <c r="N15" s="108"/>
      <c r="O15" s="106"/>
      <c r="P15" s="107"/>
      <c r="Q15" s="106"/>
      <c r="R15" s="129"/>
      <c r="T15" s="83" t="s">
        <v>38</v>
      </c>
      <c r="U15" s="80" t="s">
        <v>42</v>
      </c>
      <c r="X15" s="18"/>
    </row>
    <row r="16" spans="1:33" s="14" customFormat="1" ht="15.75" customHeight="1" thickBot="1" x14ac:dyDescent="0.45">
      <c r="A16" s="43"/>
      <c r="B16" s="36"/>
      <c r="C16" s="31"/>
      <c r="D16" s="37"/>
      <c r="E16" s="37"/>
      <c r="F16" s="38"/>
      <c r="G16" s="32"/>
      <c r="H16" s="128" t="s">
        <v>56</v>
      </c>
      <c r="I16" s="109">
        <v>0</v>
      </c>
      <c r="J16" s="109">
        <v>0</v>
      </c>
      <c r="K16" s="110"/>
      <c r="L16" s="109"/>
      <c r="M16" s="110"/>
      <c r="N16" s="111"/>
      <c r="O16" s="109"/>
      <c r="P16" s="110"/>
      <c r="Q16" s="109"/>
      <c r="R16" s="130"/>
      <c r="T16" s="81" t="s">
        <v>39</v>
      </c>
      <c r="U16" s="80" t="s">
        <v>43</v>
      </c>
      <c r="X16" s="18"/>
    </row>
    <row r="17" spans="1:34" s="14" customFormat="1" ht="15.75" customHeight="1" thickBot="1" x14ac:dyDescent="0.45">
      <c r="A17" s="43"/>
      <c r="B17" s="36"/>
      <c r="C17" s="31"/>
      <c r="D17" s="37"/>
      <c r="E17" s="37"/>
      <c r="F17" s="38"/>
      <c r="G17" s="32"/>
      <c r="H17" s="112"/>
      <c r="I17" s="113"/>
      <c r="J17" s="113"/>
      <c r="K17" s="113"/>
      <c r="L17" s="113"/>
      <c r="M17" s="113"/>
      <c r="N17" s="113"/>
      <c r="O17" s="97"/>
      <c r="P17" s="97"/>
      <c r="Q17" s="97"/>
      <c r="R17" s="97"/>
      <c r="T17" s="81" t="s">
        <v>40</v>
      </c>
      <c r="U17" s="80" t="s">
        <v>44</v>
      </c>
      <c r="X17" s="18"/>
    </row>
    <row r="18" spans="1:34" s="14" customFormat="1" ht="15.75" customHeight="1" thickBot="1" x14ac:dyDescent="0.45">
      <c r="A18" s="43"/>
      <c r="B18" s="36"/>
      <c r="C18" s="31"/>
      <c r="D18" s="37"/>
      <c r="E18" s="37"/>
      <c r="F18" s="38"/>
      <c r="G18" s="32"/>
      <c r="H18" s="127" t="s">
        <v>63</v>
      </c>
      <c r="I18" s="106" t="s">
        <v>69</v>
      </c>
      <c r="J18" s="114" t="s">
        <v>70</v>
      </c>
      <c r="K18" s="53" t="s">
        <v>81</v>
      </c>
      <c r="L18" s="53"/>
      <c r="M18" s="53"/>
      <c r="N18" s="114"/>
      <c r="O18" s="53"/>
      <c r="P18" s="53"/>
      <c r="Q18" s="53"/>
      <c r="R18" s="54"/>
      <c r="T18" s="81" t="s">
        <v>11</v>
      </c>
      <c r="U18" s="80" t="s">
        <v>45</v>
      </c>
    </row>
    <row r="19" spans="1:34" s="41" customFormat="1" ht="15.75" customHeight="1" thickBot="1" x14ac:dyDescent="0.45">
      <c r="A19" s="44"/>
      <c r="B19" s="36"/>
      <c r="C19" s="31"/>
      <c r="D19" s="37"/>
      <c r="E19" s="37"/>
      <c r="F19" s="38"/>
      <c r="G19" s="32"/>
      <c r="H19" s="128"/>
      <c r="I19" s="109">
        <v>1.4999999999999999E-4</v>
      </c>
      <c r="J19" s="110">
        <v>0.25</v>
      </c>
      <c r="K19" s="115">
        <v>0.1</v>
      </c>
      <c r="L19" s="110"/>
      <c r="M19" s="116"/>
      <c r="N19" s="110"/>
      <c r="O19" s="115"/>
      <c r="P19" s="110"/>
      <c r="Q19" s="116"/>
      <c r="R19" s="117"/>
      <c r="U19" s="14"/>
      <c r="V19" s="14"/>
      <c r="W19" s="14"/>
      <c r="X19" s="14"/>
      <c r="AA19" s="14"/>
      <c r="AB19" s="14"/>
      <c r="AC19" s="14"/>
      <c r="AD19" s="14"/>
      <c r="AE19" s="14"/>
      <c r="AF19" s="14"/>
      <c r="AG19" s="14"/>
      <c r="AH19" s="14"/>
    </row>
    <row r="20" spans="1:34" s="41" customFormat="1" ht="15.75" customHeight="1" thickBot="1" x14ac:dyDescent="0.45">
      <c r="A20" s="44"/>
      <c r="B20" s="36"/>
      <c r="C20" s="31"/>
      <c r="D20" s="37"/>
      <c r="E20" s="37"/>
      <c r="F20" s="38"/>
      <c r="G20" s="32"/>
      <c r="H20" s="113"/>
      <c r="I20" s="60"/>
      <c r="J20" s="60"/>
      <c r="K20" s="60"/>
      <c r="L20" s="60"/>
      <c r="M20" s="60"/>
      <c r="N20" s="60"/>
      <c r="O20" s="60"/>
      <c r="P20" s="60"/>
      <c r="Q20" s="60"/>
      <c r="R20" s="60"/>
      <c r="AA20" s="14"/>
      <c r="AB20" s="14"/>
      <c r="AC20" s="14"/>
      <c r="AD20" s="14"/>
      <c r="AE20" s="14"/>
      <c r="AF20" s="14"/>
      <c r="AG20" s="14"/>
      <c r="AH20" s="14"/>
    </row>
    <row r="21" spans="1:34" s="41" customFormat="1" ht="16.5" customHeight="1" thickBot="1" x14ac:dyDescent="0.45">
      <c r="A21" s="44"/>
      <c r="B21" s="36"/>
      <c r="C21" s="31"/>
      <c r="D21" s="37"/>
      <c r="E21" s="37"/>
      <c r="F21" s="38"/>
      <c r="H21" s="143" t="s">
        <v>64</v>
      </c>
      <c r="I21" s="131" t="s">
        <v>28</v>
      </c>
      <c r="J21" s="131" t="s">
        <v>29</v>
      </c>
      <c r="K21" s="131" t="s">
        <v>36</v>
      </c>
      <c r="L21" s="131" t="s">
        <v>30</v>
      </c>
      <c r="M21" s="131" t="s">
        <v>31</v>
      </c>
      <c r="N21" s="131" t="s">
        <v>32</v>
      </c>
      <c r="O21" s="60"/>
      <c r="P21" s="60"/>
      <c r="Q21" s="60"/>
      <c r="R21" s="60"/>
      <c r="AA21" s="14"/>
      <c r="AB21" s="14"/>
      <c r="AC21" s="14"/>
      <c r="AD21" s="14"/>
      <c r="AE21" s="14"/>
      <c r="AF21" s="14"/>
      <c r="AG21" s="14"/>
      <c r="AH21" s="14"/>
    </row>
    <row r="22" spans="1:34" s="41" customFormat="1" ht="15.75" customHeight="1" thickBot="1" x14ac:dyDescent="0.45">
      <c r="A22" s="44"/>
      <c r="B22" s="36"/>
      <c r="C22" s="31"/>
      <c r="D22" s="37"/>
      <c r="E22" s="37"/>
      <c r="F22" s="38"/>
      <c r="H22" s="144"/>
      <c r="I22" s="119">
        <f>J19</f>
        <v>0.25</v>
      </c>
      <c r="J22" s="120">
        <v>0</v>
      </c>
      <c r="K22" s="120">
        <v>0</v>
      </c>
      <c r="L22" s="120">
        <f>3*I19+K19</f>
        <v>0.10045000000000001</v>
      </c>
      <c r="M22" s="121">
        <v>0</v>
      </c>
      <c r="N22" s="122">
        <v>0</v>
      </c>
      <c r="O22" s="60"/>
      <c r="P22" s="60"/>
      <c r="Q22" s="60"/>
      <c r="R22" s="60"/>
      <c r="AA22" s="14"/>
      <c r="AB22" s="14"/>
      <c r="AC22" s="14"/>
      <c r="AD22" s="14"/>
      <c r="AE22" s="14"/>
      <c r="AF22" s="14"/>
      <c r="AG22" s="14"/>
      <c r="AH22" s="14"/>
    </row>
    <row r="23" spans="1:34" s="41" customFormat="1" ht="15.75" hidden="1" customHeight="1" outlineLevel="1" x14ac:dyDescent="0.4">
      <c r="A23" s="44"/>
      <c r="B23" s="36"/>
      <c r="C23" s="31"/>
      <c r="D23" s="37"/>
      <c r="E23" s="37"/>
      <c r="F23" s="45"/>
      <c r="AA23" s="14"/>
      <c r="AB23" s="14"/>
      <c r="AC23" s="14"/>
      <c r="AD23" s="14"/>
      <c r="AE23" s="14"/>
      <c r="AF23" s="14"/>
      <c r="AG23" s="14"/>
      <c r="AH23" s="14"/>
    </row>
    <row r="24" spans="1:34" s="41" customFormat="1" ht="15.75" hidden="1" customHeight="1" outlineLevel="1" x14ac:dyDescent="0.4">
      <c r="A24" s="44"/>
      <c r="B24" s="36"/>
      <c r="C24" s="31"/>
      <c r="D24" s="37"/>
      <c r="E24" s="37"/>
      <c r="F24" s="45"/>
      <c r="AA24" s="14"/>
      <c r="AB24" s="14"/>
      <c r="AC24" s="14"/>
      <c r="AD24" s="14"/>
      <c r="AE24" s="14"/>
      <c r="AF24" s="14"/>
      <c r="AG24" s="14"/>
      <c r="AH24" s="14"/>
    </row>
    <row r="25" spans="1:34" s="41" customFormat="1" ht="15.75" hidden="1" customHeight="1" outlineLevel="1" x14ac:dyDescent="0.4">
      <c r="A25" s="44"/>
      <c r="B25" s="36"/>
      <c r="C25" s="31"/>
      <c r="D25" s="37"/>
      <c r="E25" s="37"/>
      <c r="F25" s="45"/>
      <c r="AA25" s="14"/>
      <c r="AB25" s="14"/>
      <c r="AC25" s="14"/>
      <c r="AD25" s="14"/>
      <c r="AE25" s="14"/>
      <c r="AF25" s="14"/>
      <c r="AG25" s="14"/>
      <c r="AH25" s="14"/>
    </row>
    <row r="26" spans="1:34" s="41" customFormat="1" ht="16.5" hidden="1" customHeight="1" outlineLevel="1" x14ac:dyDescent="0.4">
      <c r="A26" s="44"/>
      <c r="B26" s="36"/>
      <c r="C26" s="31"/>
      <c r="D26" s="37"/>
      <c r="E26" s="37"/>
      <c r="F26" s="45"/>
      <c r="AA26" s="14"/>
      <c r="AB26" s="14"/>
      <c r="AC26" s="14"/>
      <c r="AD26" s="14"/>
      <c r="AE26" s="14"/>
      <c r="AF26" s="14"/>
      <c r="AG26" s="14"/>
      <c r="AH26" s="14"/>
    </row>
    <row r="27" spans="1:34" s="14" customFormat="1" hidden="1" outlineLevel="1" x14ac:dyDescent="0.4">
      <c r="A27" s="44"/>
      <c r="B27" s="36"/>
      <c r="C27" s="31"/>
      <c r="D27" s="37"/>
      <c r="E27" s="37"/>
      <c r="F27" s="45"/>
    </row>
    <row r="28" spans="1:34" s="97" customFormat="1" ht="15.4" hidden="1" outlineLevel="1" thickBot="1" x14ac:dyDescent="0.45">
      <c r="A28" s="105"/>
      <c r="B28" s="46"/>
      <c r="C28" s="31"/>
      <c r="D28" s="47"/>
      <c r="E28" s="47"/>
      <c r="F28" s="48"/>
    </row>
    <row r="29" spans="1:34" ht="15.4" collapsed="1" thickBot="1" x14ac:dyDescent="0.45">
      <c r="B29" s="14"/>
      <c r="C29" s="14"/>
      <c r="D29" s="14"/>
      <c r="E29" s="14"/>
      <c r="F29" s="14"/>
      <c r="G29" s="14"/>
      <c r="Q29" s="50"/>
      <c r="R29" s="50"/>
      <c r="S29" s="50"/>
      <c r="T29" s="50"/>
      <c r="U29" s="50"/>
    </row>
    <row r="30" spans="1:34" ht="15.4" thickBot="1" x14ac:dyDescent="0.45">
      <c r="A30" s="60"/>
      <c r="B30" s="60"/>
      <c r="C30" s="140" t="s">
        <v>34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2"/>
    </row>
    <row r="31" spans="1:34" ht="15.4" thickBot="1" x14ac:dyDescent="0.45">
      <c r="A31" s="60"/>
      <c r="B31" s="61" t="s">
        <v>60</v>
      </c>
      <c r="C31" s="52" t="s">
        <v>69</v>
      </c>
      <c r="D31" s="53" t="s">
        <v>70</v>
      </c>
      <c r="E31" s="53" t="s">
        <v>66</v>
      </c>
      <c r="F31" s="53" t="s">
        <v>68</v>
      </c>
      <c r="G31" s="53" t="s">
        <v>81</v>
      </c>
      <c r="H31" s="53" t="s">
        <v>76</v>
      </c>
      <c r="I31" s="53" t="s">
        <v>79</v>
      </c>
      <c r="J31" s="53" t="s">
        <v>82</v>
      </c>
      <c r="K31" s="53"/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4"/>
    </row>
    <row r="32" spans="1:34" ht="15.4" thickBot="1" x14ac:dyDescent="0.45">
      <c r="A32" s="60"/>
      <c r="B32" s="63" t="s">
        <v>17</v>
      </c>
      <c r="C32" s="66">
        <v>3</v>
      </c>
      <c r="D32" s="66">
        <v>-1</v>
      </c>
      <c r="E32" s="66">
        <v>2</v>
      </c>
      <c r="F32" s="66">
        <v>1</v>
      </c>
      <c r="G32" s="66">
        <v>1</v>
      </c>
      <c r="H32" s="66">
        <v>0</v>
      </c>
      <c r="I32" s="66">
        <v>2</v>
      </c>
      <c r="J32" s="66">
        <v>-1</v>
      </c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7"/>
    </row>
    <row r="33" spans="1:27" ht="15.4" thickBot="1" x14ac:dyDescent="0.45">
      <c r="A33" s="60"/>
      <c r="B33" s="64" t="s">
        <v>20</v>
      </c>
      <c r="C33" s="65">
        <v>900</v>
      </c>
      <c r="D33" s="65">
        <v>350</v>
      </c>
      <c r="E33" s="65">
        <v>500</v>
      </c>
      <c r="F33" s="65">
        <v>400</v>
      </c>
      <c r="G33" s="65">
        <v>900</v>
      </c>
      <c r="H33" s="65">
        <v>0</v>
      </c>
      <c r="I33" s="65">
        <v>500</v>
      </c>
      <c r="J33" s="65">
        <v>350</v>
      </c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8"/>
    </row>
    <row r="34" spans="1:27" ht="15.4" thickBot="1" x14ac:dyDescent="0.45">
      <c r="A34" s="145" t="s">
        <v>35</v>
      </c>
      <c r="B34" s="131" t="s">
        <v>28</v>
      </c>
      <c r="C34" s="69"/>
      <c r="D34" s="70">
        <v>0.05</v>
      </c>
      <c r="E34" s="70"/>
      <c r="F34" s="70"/>
      <c r="G34" s="70"/>
      <c r="H34" s="70"/>
      <c r="I34" s="70"/>
      <c r="J34" s="70">
        <v>0.04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</row>
    <row r="35" spans="1:27" ht="15.4" thickBot="1" x14ac:dyDescent="0.45">
      <c r="A35" s="145"/>
      <c r="B35" s="131" t="s">
        <v>29</v>
      </c>
      <c r="C35" s="7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4"/>
    </row>
    <row r="36" spans="1:27" ht="15.4" thickBot="1" x14ac:dyDescent="0.45">
      <c r="A36" s="145"/>
      <c r="B36" s="131" t="s">
        <v>36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/>
    </row>
    <row r="37" spans="1:27" ht="15.4" thickBot="1" x14ac:dyDescent="0.45">
      <c r="A37" s="145"/>
      <c r="B37" s="131" t="s">
        <v>30</v>
      </c>
      <c r="C37" s="72">
        <v>0.76</v>
      </c>
      <c r="D37" s="73"/>
      <c r="E37" s="73">
        <v>0.4</v>
      </c>
      <c r="F37" s="73">
        <v>0.1</v>
      </c>
      <c r="G37" s="73">
        <v>0.12</v>
      </c>
      <c r="H37" s="73"/>
      <c r="I37" s="73">
        <v>0.4</v>
      </c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4"/>
    </row>
    <row r="38" spans="1:27" ht="15.4" thickBot="1" x14ac:dyDescent="0.45">
      <c r="A38" s="145"/>
      <c r="B38" s="131" t="s">
        <v>31</v>
      </c>
      <c r="C38" s="72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4"/>
      <c r="W38" s="113"/>
      <c r="X38" s="113"/>
    </row>
    <row r="39" spans="1:27" ht="15.4" thickBot="1" x14ac:dyDescent="0.45">
      <c r="A39" s="145"/>
      <c r="B39" s="134" t="s">
        <v>32</v>
      </c>
      <c r="C39" s="75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8"/>
      <c r="W39" s="113"/>
      <c r="X39" s="113"/>
    </row>
    <row r="40" spans="1:27" ht="15.75" customHeight="1" thickBot="1" x14ac:dyDescent="0.45">
      <c r="A40" s="57"/>
      <c r="B40" s="50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</row>
    <row r="41" spans="1:27" ht="15.4" thickBot="1" x14ac:dyDescent="0.45">
      <c r="A41" s="50"/>
      <c r="B41" s="97"/>
      <c r="C41" s="137" t="s">
        <v>27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9"/>
      <c r="W41" s="113"/>
      <c r="X41" s="113"/>
    </row>
    <row r="42" spans="1:27" ht="15.4" thickBot="1" x14ac:dyDescent="0.45">
      <c r="A42" s="50"/>
      <c r="B42" s="118" t="s">
        <v>62</v>
      </c>
      <c r="C42" s="123" t="s">
        <v>69</v>
      </c>
      <c r="D42" s="124" t="s">
        <v>70</v>
      </c>
      <c r="E42" s="124" t="s">
        <v>66</v>
      </c>
      <c r="F42" s="125" t="s">
        <v>68</v>
      </c>
      <c r="G42" s="125" t="s">
        <v>81</v>
      </c>
      <c r="H42" s="125" t="s">
        <v>76</v>
      </c>
      <c r="I42" s="125" t="s">
        <v>79</v>
      </c>
      <c r="J42" s="125" t="s">
        <v>82</v>
      </c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6"/>
    </row>
    <row r="43" spans="1:27" x14ac:dyDescent="0.4">
      <c r="A43" s="50"/>
      <c r="B43" s="58">
        <v>1E-4</v>
      </c>
      <c r="C43" s="132">
        <v>1.4906310220295178E-4</v>
      </c>
      <c r="D43" s="132">
        <v>0.24918039953695817</v>
      </c>
      <c r="E43" s="132">
        <v>6.1375941603041854E-9</v>
      </c>
      <c r="F43" s="132">
        <v>8.621083791362235E-14</v>
      </c>
      <c r="G43" s="132">
        <v>9.9181336435082798E-2</v>
      </c>
      <c r="H43" s="132">
        <v>8.1959432527528011E-4</v>
      </c>
      <c r="I43" s="132">
        <v>9.3076011667706054E-7</v>
      </c>
      <c r="J43" s="132">
        <v>2.4139898377882546E-13</v>
      </c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1:27" ht="15" customHeight="1" x14ac:dyDescent="0.4">
      <c r="A44" s="50"/>
      <c r="B44" s="58">
        <v>1.7177046851356376E-4</v>
      </c>
      <c r="C44" s="132">
        <v>1.4905872471711608E-4</v>
      </c>
      <c r="D44" s="132">
        <v>0.24918039513819254</v>
      </c>
      <c r="E44" s="132">
        <v>1.05422258025891E-8</v>
      </c>
      <c r="F44" s="132">
        <v>2.5435466493309279E-13</v>
      </c>
      <c r="G44" s="132">
        <v>9.9181336413971186E-2</v>
      </c>
      <c r="H44" s="132">
        <v>8.1959431907295424E-4</v>
      </c>
      <c r="I44" s="132">
        <v>9.307328027266392E-7</v>
      </c>
      <c r="J44" s="132">
        <v>2.4139898134422501E-13</v>
      </c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1:27" ht="15.75" customHeight="1" x14ac:dyDescent="0.4">
      <c r="A45" s="50"/>
      <c r="B45" s="58">
        <v>2.95050938533692E-4</v>
      </c>
      <c r="C45" s="132">
        <v>1.4905120595857185E-4</v>
      </c>
      <c r="D45" s="132">
        <v>0.24918038758267147</v>
      </c>
      <c r="E45" s="132">
        <v>1.8107402643411336E-8</v>
      </c>
      <c r="F45" s="132">
        <v>7.5041895867519253E-13</v>
      </c>
      <c r="G45" s="132">
        <v>9.9181336377704696E-2</v>
      </c>
      <c r="H45" s="132">
        <v>8.1959430842508559E-4</v>
      </c>
      <c r="I45" s="132">
        <v>9.3068588836578609E-7</v>
      </c>
      <c r="J45" s="132">
        <v>2.413989771608149E-13</v>
      </c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1:27" x14ac:dyDescent="0.4">
      <c r="A46" s="50"/>
      <c r="B46" s="58">
        <v>5.0681037947298917E-4</v>
      </c>
      <c r="C46" s="132">
        <v>1.4903829233661725E-4</v>
      </c>
      <c r="D46" s="132">
        <v>0.24918037460529885</v>
      </c>
      <c r="E46" s="132">
        <v>3.1100137569619123E-8</v>
      </c>
      <c r="F46" s="132">
        <v>2.2138300058176857E-12</v>
      </c>
      <c r="G46" s="132">
        <v>9.9181336315417437E-2</v>
      </c>
      <c r="H46" s="132">
        <v>8.1959429013594054E-4</v>
      </c>
      <c r="I46" s="132">
        <v>9.3060531198309199E-7</v>
      </c>
      <c r="J46" s="132">
        <v>2.4139896997548794E-13</v>
      </c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7" x14ac:dyDescent="0.4">
      <c r="A47" s="50"/>
      <c r="B47" s="58">
        <v>8.7055056329612393E-4</v>
      </c>
      <c r="C47" s="132">
        <v>1.49016114632913E-4</v>
      </c>
      <c r="D47" s="132">
        <v>0.24918035231631069</v>
      </c>
      <c r="E47" s="132">
        <v>5.3411905595452179E-8</v>
      </c>
      <c r="F47" s="132">
        <v>6.5304660167403712E-12</v>
      </c>
      <c r="G47" s="132">
        <v>9.9181336208449641E-2</v>
      </c>
      <c r="H47" s="132">
        <v>8.1959425872280142E-4</v>
      </c>
      <c r="I47" s="132">
        <v>9.304669310255259E-7</v>
      </c>
      <c r="J47" s="132">
        <v>2.4139895763479982E-13</v>
      </c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7" x14ac:dyDescent="0.4">
      <c r="A48" s="50"/>
      <c r="B48" s="58">
        <v>1.4953487812212206E-3</v>
      </c>
      <c r="C48" s="132">
        <v>1.4897803193728904E-4</v>
      </c>
      <c r="D48" s="132">
        <v>0.24918031403721422</v>
      </c>
      <c r="E48" s="132">
        <v>9.1719493366441293E-8</v>
      </c>
      <c r="F48" s="132">
        <v>1.9260803537027601E-11</v>
      </c>
      <c r="G48" s="132">
        <v>9.9181336024779118E-2</v>
      </c>
      <c r="H48" s="132">
        <v>8.195942047708294E-4</v>
      </c>
      <c r="I48" s="132">
        <v>9.3022930854097455E-7</v>
      </c>
      <c r="J48" s="132">
        <v>2.4139893644180851E-13</v>
      </c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Y48" s="113"/>
      <c r="Z48" s="113"/>
      <c r="AA48" s="113"/>
    </row>
    <row r="49" spans="1:22" x14ac:dyDescent="0.4">
      <c r="A49" s="50"/>
      <c r="B49" s="58">
        <v>2.5685676074155561E-3</v>
      </c>
      <c r="C49" s="132">
        <v>1.4891265264794127E-4</v>
      </c>
      <c r="D49" s="132">
        <v>0.24918024830510457</v>
      </c>
      <c r="E49" s="132">
        <v>1.574691954878178E-7</v>
      </c>
      <c r="F49" s="132">
        <v>5.6791712367027015E-11</v>
      </c>
      <c r="G49" s="132">
        <v>9.9181335709489726E-2</v>
      </c>
      <c r="H49" s="132">
        <v>8.1959411211653978E-4</v>
      </c>
      <c r="I49" s="132">
        <v>9.2982136485853626E-7</v>
      </c>
      <c r="J49" s="132">
        <v>2.4139890005227422E-13</v>
      </c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x14ac:dyDescent="0.4">
      <c r="A50" s="50"/>
      <c r="B50" s="58">
        <v>4.4120406133453353E-3</v>
      </c>
      <c r="C50" s="132">
        <v>1.4880045509206078E-4</v>
      </c>
      <c r="D50" s="132">
        <v>0.24918013545598783</v>
      </c>
      <c r="E50" s="132">
        <v>2.7025624189179828E-7</v>
      </c>
      <c r="F50" s="132">
        <v>1.6737478246412835E-10</v>
      </c>
      <c r="G50" s="132">
        <v>9.9181335168511922E-2</v>
      </c>
      <c r="H50" s="132">
        <v>8.1959395302074313E-4</v>
      </c>
      <c r="I50" s="132">
        <v>9.2912129126497803E-7</v>
      </c>
      <c r="J50" s="132">
        <v>2.4139883758640538E-13</v>
      </c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x14ac:dyDescent="0.4">
      <c r="A51" s="50"/>
      <c r="B51" s="58">
        <v>7.5785828325519869E-3</v>
      </c>
      <c r="C51" s="132">
        <v>1.4860804144321073E-4</v>
      </c>
      <c r="D51" s="132">
        <v>0.24917994178911487</v>
      </c>
      <c r="E51" s="132">
        <v>4.6354497913221389E-7</v>
      </c>
      <c r="F51" s="132">
        <v>4.9288122092402476E-10</v>
      </c>
      <c r="G51" s="132">
        <v>9.9181334240794297E-2</v>
      </c>
      <c r="H51" s="132">
        <v>8.1959368014355516E-4</v>
      </c>
      <c r="I51" s="132">
        <v>9.2792069643616611E-7</v>
      </c>
      <c r="J51" s="132">
        <v>2.4139873033904209E-13</v>
      </c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x14ac:dyDescent="0.4">
      <c r="A52" s="50"/>
      <c r="B52" s="58">
        <v>1.3017767238163058E-2</v>
      </c>
      <c r="C52" s="132">
        <v>1.4827843985697862E-4</v>
      </c>
      <c r="D52" s="132">
        <v>0.24917960964286184</v>
      </c>
      <c r="E52" s="132">
        <v>7.9424664896380065E-7</v>
      </c>
      <c r="F52" s="132">
        <v>1.4494023807756183E-9</v>
      </c>
      <c r="G52" s="132">
        <v>9.9181332652648627E-2</v>
      </c>
      <c r="H52" s="132">
        <v>8.1959321168445141E-4</v>
      </c>
      <c r="I52" s="132">
        <v>9.258640916767901E-7</v>
      </c>
      <c r="J52" s="132">
        <v>2.4139854654214157E-13</v>
      </c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1:22" x14ac:dyDescent="0.4">
      <c r="A53" s="50"/>
      <c r="B53" s="58">
        <v>2.2360679774997894E-2</v>
      </c>
      <c r="C53" s="132">
        <v>1.477149496055401E-4</v>
      </c>
      <c r="D53" s="132">
        <v>0.24917904063717664</v>
      </c>
      <c r="E53" s="132">
        <v>1.3584502780202746E-6</v>
      </c>
      <c r="F53" s="132">
        <v>4.2520289599396826E-9</v>
      </c>
      <c r="G53" s="132">
        <v>9.9181329939841439E-2</v>
      </c>
      <c r="H53" s="132">
        <v>8.195924084874656E-4</v>
      </c>
      <c r="I53" s="132">
        <v>9.2234808747968269E-7</v>
      </c>
      <c r="J53" s="132">
        <v>2.4139823187362289E-13</v>
      </c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x14ac:dyDescent="0.4">
      <c r="A54" s="50"/>
      <c r="B54" s="58">
        <v>3.8409044412331582E-2</v>
      </c>
      <c r="C54" s="132">
        <v>1.4675485204119449E-4</v>
      </c>
      <c r="D54" s="132">
        <v>0.2491780677532319</v>
      </c>
      <c r="E54" s="132">
        <v>2.3163676988784014E-6</v>
      </c>
      <c r="F54" s="132">
        <v>1.2422916994879305E-8</v>
      </c>
      <c r="G54" s="132">
        <v>9.9181325324349076E-2</v>
      </c>
      <c r="H54" s="132">
        <v>8.195910332352642E-4</v>
      </c>
      <c r="I54" s="132">
        <v>9.1635734293222464E-7</v>
      </c>
      <c r="J54" s="132">
        <v>2.4139769442703733E-13</v>
      </c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22" x14ac:dyDescent="0.4">
      <c r="A55" s="50"/>
      <c r="B55" s="58">
        <v>6.5975395538644732E-2</v>
      </c>
      <c r="C55" s="132">
        <v>1.4512844054874436E-4</v>
      </c>
      <c r="D55" s="132">
        <v>0.24917640992343121</v>
      </c>
      <c r="E55" s="132">
        <v>3.929308727417831E-6</v>
      </c>
      <c r="F55" s="132">
        <v>3.6041838939487176E-8</v>
      </c>
      <c r="G55" s="132">
        <v>9.91813175249628E-2</v>
      </c>
      <c r="H55" s="132">
        <v>8.1958868416349355E-4</v>
      </c>
      <c r="I55" s="132">
        <v>9.0620888489833142E-7</v>
      </c>
      <c r="J55" s="132">
        <v>2.4139678024121863E-13</v>
      </c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22" x14ac:dyDescent="0.4">
      <c r="A56" s="50"/>
      <c r="B56" s="58">
        <v>0.11332624602040678</v>
      </c>
      <c r="C56" s="132">
        <v>1.4240039919569033E-4</v>
      </c>
      <c r="D56" s="132">
        <v>0.24917360158038052</v>
      </c>
      <c r="E56" s="132">
        <v>6.6070987019479002E-6</v>
      </c>
      <c r="F56" s="132">
        <v>1.0331588835141068E-7</v>
      </c>
      <c r="G56" s="132">
        <v>9.9181304497314562E-2</v>
      </c>
      <c r="H56" s="132">
        <v>8.1958468914084621E-4</v>
      </c>
      <c r="I56" s="132">
        <v>8.8918621401036267E-7</v>
      </c>
      <c r="J56" s="132">
        <v>2.4139523624119644E-13</v>
      </c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x14ac:dyDescent="0.4">
      <c r="A57" s="50"/>
      <c r="B57" s="58">
        <v>0.19466102373808664</v>
      </c>
      <c r="C57" s="132">
        <v>1.3790094744335204E-4</v>
      </c>
      <c r="D57" s="132">
        <v>0.24916889387857538</v>
      </c>
      <c r="E57" s="132">
        <v>1.0947714375397706E-5</v>
      </c>
      <c r="F57" s="132">
        <v>2.9022881677859239E-7</v>
      </c>
      <c r="G57" s="132">
        <v>9.9181283160190162E-2</v>
      </c>
      <c r="H57" s="132">
        <v>8.1957794941570072E-4</v>
      </c>
      <c r="I57" s="132">
        <v>8.61109364471667E-7</v>
      </c>
      <c r="J57" s="132">
        <v>2.4139266055246405E-13</v>
      </c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</row>
    <row r="58" spans="1:22" x14ac:dyDescent="0.4">
      <c r="A58" s="50"/>
      <c r="B58" s="58">
        <v>0.334370152488211</v>
      </c>
      <c r="C58" s="132">
        <v>1.3068830722090576E-4</v>
      </c>
      <c r="D58" s="132">
        <v>0.24916114970661865</v>
      </c>
      <c r="E58" s="132">
        <v>1.7707645047466608E-5</v>
      </c>
      <c r="F58" s="132">
        <v>7.8794774831125093E-7</v>
      </c>
      <c r="G58" s="132">
        <v>9.918124934738741E-2</v>
      </c>
      <c r="H58" s="132">
        <v>8.1956675283730409E-4</v>
      </c>
      <c r="I58" s="132">
        <v>8.1609998331640328E-7</v>
      </c>
      <c r="J58" s="132">
        <v>2.4138845576905457E-13</v>
      </c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</row>
    <row r="59" spans="1:22" x14ac:dyDescent="0.4">
      <c r="A59" s="50"/>
      <c r="B59" s="58">
        <v>0.57434917749851755</v>
      </c>
      <c r="C59" s="132">
        <v>1.1966591180070892E-4</v>
      </c>
      <c r="D59" s="132">
        <v>0.24914884306712271</v>
      </c>
      <c r="E59" s="132">
        <v>2.7565325538058354E-5</v>
      </c>
      <c r="F59" s="132">
        <v>2.0214513912859994E-6</v>
      </c>
      <c r="G59" s="132">
        <v>9.9181198606954624E-2</v>
      </c>
      <c r="H59" s="132">
        <v>8.1954870455671063E-4</v>
      </c>
      <c r="I59" s="132">
        <v>7.4731126994672643E-7</v>
      </c>
      <c r="J59" s="132">
        <v>2.4138184868744005E-13</v>
      </c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</row>
    <row r="60" spans="1:22" x14ac:dyDescent="0.4">
      <c r="A60" s="50"/>
      <c r="B60" s="58">
        <v>0.98656227309300348</v>
      </c>
      <c r="C60" s="132">
        <v>1.0410380573600709E-4</v>
      </c>
      <c r="D60" s="132">
        <v>0.24913049841494619</v>
      </c>
      <c r="E60" s="132">
        <v>4.0511740815979367E-5</v>
      </c>
      <c r="F60" s="132">
        <v>4.7342735954491898E-6</v>
      </c>
      <c r="G60" s="132">
        <v>9.9181128883047004E-2</v>
      </c>
      <c r="H60" s="132">
        <v>8.1952129704694718E-4</v>
      </c>
      <c r="I60" s="132">
        <v>6.5017985256434354E-7</v>
      </c>
      <c r="J60" s="132">
        <v>2.4137214792861635E-13</v>
      </c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</row>
    <row r="61" spans="1:22" x14ac:dyDescent="0.4">
      <c r="A61" s="50"/>
      <c r="B61" s="58">
        <v>1.6946226386699148</v>
      </c>
      <c r="C61" s="132">
        <v>8.4801041272700403E-5</v>
      </c>
      <c r="D61" s="132">
        <v>0.24910620223412208</v>
      </c>
      <c r="E61" s="132">
        <v>5.5025027101123323E-5</v>
      </c>
      <c r="F61" s="132">
        <v>9.6442503563704321E-6</v>
      </c>
      <c r="G61" s="132">
        <v>9.9181045443447094E-2</v>
      </c>
      <c r="H61" s="132">
        <v>8.1948423806409187E-4</v>
      </c>
      <c r="I61" s="132">
        <v>5.2968126980582481E-7</v>
      </c>
      <c r="J61" s="132">
        <v>2.4135952271778014E-13</v>
      </c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1:22" x14ac:dyDescent="0.4">
      <c r="A62" s="50"/>
      <c r="B62" s="58">
        <v>2.9108612459802323</v>
      </c>
      <c r="C62" s="132">
        <v>6.5401389126965831E-5</v>
      </c>
      <c r="D62" s="132">
        <v>0.24908018498586273</v>
      </c>
      <c r="E62" s="132">
        <v>6.8008915960904038E-5</v>
      </c>
      <c r="F62" s="132">
        <v>1.6181141030407645E-5</v>
      </c>
      <c r="G62" s="132">
        <v>9.9180964738007499E-2</v>
      </c>
      <c r="H62" s="132">
        <v>8.1944381611557377E-4</v>
      </c>
      <c r="I62" s="132">
        <v>4.0855388172248913E-7</v>
      </c>
      <c r="J62" s="132">
        <v>2.4134621921520702E-13</v>
      </c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x14ac:dyDescent="0.4">
      <c r="A63" s="50"/>
      <c r="B63" s="58">
        <v>5.0000000000000009</v>
      </c>
      <c r="C63" s="132">
        <v>5.1582326736181353E-5</v>
      </c>
      <c r="D63" s="132">
        <v>0.249060828031031</v>
      </c>
      <c r="E63" s="132">
        <v>7.6432253384853683E-5</v>
      </c>
      <c r="F63" s="132">
        <v>2.1663165165949215E-5</v>
      </c>
      <c r="G63" s="132">
        <v>9.9180908869702086E-2</v>
      </c>
      <c r="H63" s="132">
        <v>8.1941338525228164E-4</v>
      </c>
      <c r="I63" s="132">
        <v>3.2225471301573804E-7</v>
      </c>
      <c r="J63" s="132">
        <v>2.4133642556467862E-13</v>
      </c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</row>
    <row r="64" spans="1:22" x14ac:dyDescent="0.4">
      <c r="A64" s="50"/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</row>
    <row r="65" spans="1:22" x14ac:dyDescent="0.4">
      <c r="A65" s="50"/>
      <c r="B65" s="58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1:22" x14ac:dyDescent="0.4">
      <c r="A66" s="50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</row>
    <row r="67" spans="1:22" x14ac:dyDescent="0.4">
      <c r="A67" s="50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1:22" x14ac:dyDescent="0.4">
      <c r="A68" s="50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1:22" x14ac:dyDescent="0.4">
      <c r="A69" s="50"/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</row>
    <row r="70" spans="1:22" x14ac:dyDescent="0.4">
      <c r="A70" s="50"/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</row>
    <row r="71" spans="1:22" x14ac:dyDescent="0.4">
      <c r="A71" s="50"/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</row>
    <row r="72" spans="1:22" x14ac:dyDescent="0.4">
      <c r="A72" s="50"/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</row>
    <row r="73" spans="1:22" x14ac:dyDescent="0.4">
      <c r="A73" s="50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</row>
    <row r="74" spans="1:22" x14ac:dyDescent="0.4">
      <c r="A74" s="50"/>
      <c r="B74" s="58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</row>
    <row r="75" spans="1:22" x14ac:dyDescent="0.4">
      <c r="A75" s="50"/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1:22" x14ac:dyDescent="0.4">
      <c r="A76" s="50"/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1:22" x14ac:dyDescent="0.4">
      <c r="A77" s="50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1:22" x14ac:dyDescent="0.4">
      <c r="A78" s="50"/>
      <c r="B78" s="58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1:22" x14ac:dyDescent="0.4">
      <c r="A79" s="50"/>
      <c r="B79" s="58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1:22" x14ac:dyDescent="0.4">
      <c r="A80" s="50"/>
      <c r="B80" s="58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1:22" x14ac:dyDescent="0.4">
      <c r="A81" s="50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1:22" x14ac:dyDescent="0.4">
      <c r="A82" s="50"/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1:22" x14ac:dyDescent="0.4">
      <c r="A83" s="50"/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1:22" x14ac:dyDescent="0.4">
      <c r="A84" s="50"/>
      <c r="B84" s="58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1:22" x14ac:dyDescent="0.4">
      <c r="A85" s="50"/>
      <c r="B85" s="58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1:22" x14ac:dyDescent="0.4">
      <c r="A86" s="50"/>
      <c r="B86" s="58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1:22" x14ac:dyDescent="0.4">
      <c r="A87" s="50"/>
      <c r="B87" s="58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x14ac:dyDescent="0.4">
      <c r="A88" s="50"/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  <row r="89" spans="1:22" x14ac:dyDescent="0.4">
      <c r="A89" s="50"/>
      <c r="B89" s="58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</row>
    <row r="90" spans="1:22" x14ac:dyDescent="0.4">
      <c r="A90" s="50"/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</row>
    <row r="91" spans="1:22" x14ac:dyDescent="0.4">
      <c r="A91" s="50"/>
      <c r="B91" s="58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</row>
    <row r="92" spans="1:22" x14ac:dyDescent="0.4">
      <c r="A92" s="50"/>
      <c r="B92" s="58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</row>
    <row r="93" spans="1:22" x14ac:dyDescent="0.4">
      <c r="A93" s="50"/>
      <c r="B93" s="58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</row>
    <row r="94" spans="1:22" x14ac:dyDescent="0.4">
      <c r="A94" s="50"/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</row>
    <row r="95" spans="1:22" x14ac:dyDescent="0.4">
      <c r="A95" s="50"/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</row>
    <row r="96" spans="1:22" x14ac:dyDescent="0.4">
      <c r="A96" s="50"/>
      <c r="B96" s="58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</row>
    <row r="97" spans="1:58" x14ac:dyDescent="0.4">
      <c r="A97" s="50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58" x14ac:dyDescent="0.4">
      <c r="A98" s="50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58" x14ac:dyDescent="0.4">
      <c r="A99" s="50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58" x14ac:dyDescent="0.4">
      <c r="A100" s="50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58" x14ac:dyDescent="0.4">
      <c r="A101" s="50"/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58" x14ac:dyDescent="0.4">
      <c r="A102" s="50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58" x14ac:dyDescent="0.4">
      <c r="A103" s="50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58" x14ac:dyDescent="0.4">
      <c r="A104" s="50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4">
      <c r="A105" s="50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4"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4"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4"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4"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x14ac:dyDescent="0.4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4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4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2:58" x14ac:dyDescent="0.4"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2:58" x14ac:dyDescent="0.4"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2:58" x14ac:dyDescent="0.4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2:58" x14ac:dyDescent="0.4"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2:58" x14ac:dyDescent="0.4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2:58" x14ac:dyDescent="0.4"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2:58" x14ac:dyDescent="0.4">
      <c r="B119" s="58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2:58" x14ac:dyDescent="0.4"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2:58" x14ac:dyDescent="0.4"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2:58" x14ac:dyDescent="0.4"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2:58" x14ac:dyDescent="0.4"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2:58" x14ac:dyDescent="0.4"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2:58" x14ac:dyDescent="0.4"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2:58" x14ac:dyDescent="0.4"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2:58" x14ac:dyDescent="0.4"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2:58" x14ac:dyDescent="0.4"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2:58" x14ac:dyDescent="0.4">
      <c r="B129" s="58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2:58" x14ac:dyDescent="0.4"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2:58" x14ac:dyDescent="0.4"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2:58" x14ac:dyDescent="0.4"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2:58" x14ac:dyDescent="0.4"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2:58" x14ac:dyDescent="0.4"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2:58" x14ac:dyDescent="0.4"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2:58" x14ac:dyDescent="0.4"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2:58" x14ac:dyDescent="0.4">
      <c r="B137" s="58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2:58" x14ac:dyDescent="0.4"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2:58" x14ac:dyDescent="0.4"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2:58" x14ac:dyDescent="0.4"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2:58" x14ac:dyDescent="0.4"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2:58" x14ac:dyDescent="0.4">
      <c r="B142" s="58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2:58" x14ac:dyDescent="0.4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2:58" x14ac:dyDescent="0.4">
      <c r="B144" s="56"/>
      <c r="C144" s="56"/>
      <c r="D144" s="56"/>
      <c r="E144" s="56"/>
      <c r="F144" s="56"/>
      <c r="G144" s="56"/>
      <c r="H144" s="56"/>
      <c r="I144" s="17"/>
      <c r="J144" s="17"/>
      <c r="K144" s="17"/>
      <c r="L144" s="17"/>
      <c r="M144" s="17"/>
      <c r="N144" s="17"/>
      <c r="O144" s="17"/>
      <c r="P144" s="17"/>
      <c r="Q144" s="49"/>
      <c r="R144" s="49"/>
      <c r="S144" s="49"/>
      <c r="T144" s="49"/>
      <c r="U144" s="49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2:58" x14ac:dyDescent="0.4">
      <c r="B145" s="56"/>
      <c r="C145" s="56"/>
      <c r="D145" s="56"/>
      <c r="E145" s="56"/>
      <c r="F145" s="56"/>
      <c r="G145" s="56"/>
      <c r="H145" s="56"/>
      <c r="I145" s="17"/>
      <c r="J145" s="17"/>
      <c r="K145" s="17"/>
      <c r="L145" s="17"/>
      <c r="M145" s="17"/>
      <c r="N145" s="17"/>
      <c r="O145" s="17"/>
      <c r="P145" s="17"/>
      <c r="Q145" s="49"/>
      <c r="R145" s="49"/>
      <c r="S145" s="49"/>
      <c r="T145" s="49"/>
      <c r="U145" s="49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2:58" x14ac:dyDescent="0.4">
      <c r="B146" s="56"/>
      <c r="C146" s="56"/>
      <c r="D146" s="56"/>
      <c r="E146" s="56"/>
      <c r="F146" s="56"/>
      <c r="G146" s="56"/>
      <c r="H146" s="56"/>
      <c r="I146" s="17"/>
      <c r="J146" s="17"/>
      <c r="K146" s="17"/>
      <c r="L146" s="17"/>
      <c r="M146" s="17"/>
      <c r="N146" s="17"/>
      <c r="O146" s="17"/>
      <c r="P146" s="17"/>
      <c r="Q146" s="49"/>
      <c r="R146" s="49"/>
      <c r="S146" s="49"/>
      <c r="T146" s="49"/>
      <c r="U146" s="49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2:58" x14ac:dyDescent="0.4">
      <c r="B147" s="56"/>
      <c r="C147" s="56"/>
      <c r="D147" s="56"/>
      <c r="E147" s="56"/>
      <c r="F147" s="56"/>
      <c r="G147" s="56"/>
      <c r="H147" s="56"/>
      <c r="I147" s="17"/>
      <c r="J147" s="17"/>
      <c r="K147" s="17"/>
      <c r="L147" s="17"/>
      <c r="M147" s="17"/>
      <c r="N147" s="17"/>
      <c r="O147" s="17"/>
      <c r="P147" s="17"/>
      <c r="Q147" s="49"/>
      <c r="R147" s="49"/>
      <c r="S147" s="49"/>
      <c r="T147" s="49"/>
      <c r="U147" s="49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2:58" x14ac:dyDescent="0.4">
      <c r="B148" s="56"/>
      <c r="C148" s="56"/>
      <c r="D148" s="56"/>
      <c r="E148" s="56"/>
      <c r="F148" s="56"/>
      <c r="G148" s="56"/>
      <c r="H148" s="56"/>
      <c r="I148" s="17"/>
      <c r="J148" s="17"/>
      <c r="K148" s="17"/>
      <c r="L148" s="17"/>
      <c r="M148" s="17"/>
      <c r="N148" s="17"/>
      <c r="O148" s="17"/>
      <c r="P148" s="17"/>
      <c r="Q148" s="49"/>
      <c r="R148" s="49"/>
      <c r="S148" s="49"/>
      <c r="T148" s="49"/>
      <c r="U148" s="49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2:58" x14ac:dyDescent="0.4">
      <c r="B149" s="56"/>
      <c r="C149" s="56"/>
      <c r="D149" s="56"/>
      <c r="E149" s="56"/>
      <c r="F149" s="56"/>
      <c r="G149" s="56"/>
      <c r="H149" s="56"/>
      <c r="I149" s="17"/>
      <c r="J149" s="17"/>
      <c r="K149" s="17"/>
      <c r="L149" s="17"/>
      <c r="M149" s="17"/>
      <c r="N149" s="17"/>
      <c r="O149" s="17"/>
      <c r="P149" s="17"/>
      <c r="Q149" s="49"/>
      <c r="R149" s="49"/>
      <c r="S149" s="49"/>
      <c r="T149" s="49"/>
      <c r="U149" s="49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2:58" x14ac:dyDescent="0.4">
      <c r="B150" s="56"/>
      <c r="C150" s="56"/>
      <c r="D150" s="56"/>
      <c r="E150" s="56"/>
      <c r="F150" s="56"/>
      <c r="G150" s="56"/>
      <c r="H150" s="56"/>
      <c r="I150" s="17"/>
      <c r="J150" s="17"/>
      <c r="K150" s="17"/>
      <c r="L150" s="17"/>
      <c r="M150" s="17"/>
      <c r="N150" s="17"/>
      <c r="O150" s="17"/>
      <c r="P150" s="17"/>
      <c r="Q150" s="49"/>
      <c r="R150" s="49"/>
      <c r="S150" s="49"/>
      <c r="T150" s="49"/>
      <c r="U150" s="49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2:58" x14ac:dyDescent="0.4">
      <c r="B151" s="56"/>
      <c r="C151" s="56"/>
      <c r="D151" s="56"/>
      <c r="E151" s="56"/>
      <c r="F151" s="56"/>
      <c r="G151" s="56"/>
      <c r="H151" s="56"/>
      <c r="I151" s="17"/>
      <c r="J151" s="17"/>
      <c r="K151" s="17"/>
      <c r="L151" s="17"/>
      <c r="M151" s="17"/>
      <c r="N151" s="17"/>
      <c r="O151" s="17"/>
      <c r="P151" s="17"/>
      <c r="Q151" s="49"/>
      <c r="R151" s="49"/>
      <c r="S151" s="49"/>
      <c r="T151" s="49"/>
      <c r="U151" s="49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2:58" x14ac:dyDescent="0.4">
      <c r="B152" s="56"/>
      <c r="C152" s="56"/>
      <c r="D152" s="56"/>
      <c r="E152" s="56"/>
      <c r="F152" s="56"/>
      <c r="G152" s="56"/>
      <c r="H152" s="56"/>
      <c r="I152" s="17"/>
      <c r="J152" s="17"/>
      <c r="K152" s="17"/>
      <c r="L152" s="17"/>
      <c r="M152" s="17"/>
      <c r="N152" s="17"/>
      <c r="O152" s="17"/>
      <c r="P152" s="17"/>
      <c r="Q152" s="49"/>
      <c r="R152" s="49"/>
      <c r="S152" s="49"/>
      <c r="T152" s="49"/>
      <c r="U152" s="49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2:58" x14ac:dyDescent="0.4">
      <c r="B153" s="56"/>
      <c r="C153" s="56"/>
      <c r="D153" s="56"/>
      <c r="E153" s="56"/>
      <c r="F153" s="56"/>
      <c r="G153" s="56"/>
      <c r="H153" s="56"/>
      <c r="I153" s="17"/>
      <c r="J153" s="17"/>
      <c r="K153" s="17"/>
      <c r="L153" s="17"/>
      <c r="M153" s="17"/>
      <c r="N153" s="17"/>
      <c r="O153" s="17"/>
      <c r="P153" s="17"/>
      <c r="Q153" s="49"/>
      <c r="R153" s="49"/>
      <c r="S153" s="49"/>
      <c r="T153" s="49"/>
      <c r="U153" s="49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2:58" x14ac:dyDescent="0.4">
      <c r="B154" s="56"/>
      <c r="C154" s="56"/>
      <c r="D154" s="56"/>
      <c r="E154" s="56"/>
      <c r="F154" s="56"/>
      <c r="G154" s="56"/>
      <c r="H154" s="56"/>
      <c r="I154" s="17"/>
      <c r="J154" s="17"/>
      <c r="K154" s="17"/>
      <c r="L154" s="17"/>
      <c r="M154" s="17"/>
      <c r="N154" s="17"/>
      <c r="O154" s="17"/>
      <c r="P154" s="17"/>
      <c r="Q154" s="49"/>
      <c r="R154" s="49"/>
      <c r="S154" s="49"/>
      <c r="T154" s="49"/>
      <c r="U154" s="49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2:58" x14ac:dyDescent="0.4">
      <c r="B155" s="56"/>
      <c r="C155" s="56"/>
      <c r="D155" s="56"/>
      <c r="E155" s="56"/>
      <c r="F155" s="56"/>
      <c r="G155" s="56"/>
      <c r="H155" s="56"/>
      <c r="I155" s="17"/>
      <c r="J155" s="17"/>
      <c r="K155" s="17"/>
      <c r="L155" s="17"/>
      <c r="M155" s="17"/>
      <c r="N155" s="17"/>
      <c r="O155" s="17"/>
      <c r="P155" s="17"/>
      <c r="Q155" s="49"/>
      <c r="R155" s="49"/>
      <c r="S155" s="49"/>
      <c r="T155" s="49"/>
      <c r="U155" s="49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2:58" x14ac:dyDescent="0.4">
      <c r="B156" s="56"/>
      <c r="C156" s="56"/>
      <c r="D156" s="56"/>
      <c r="E156" s="56"/>
      <c r="F156" s="56"/>
      <c r="G156" s="56"/>
      <c r="H156" s="56"/>
      <c r="I156" s="17"/>
      <c r="J156" s="17"/>
      <c r="K156" s="17"/>
      <c r="L156" s="17"/>
      <c r="M156" s="17"/>
      <c r="N156" s="17"/>
      <c r="O156" s="17"/>
      <c r="P156" s="17"/>
      <c r="Q156" s="49"/>
      <c r="R156" s="49"/>
      <c r="S156" s="49"/>
      <c r="T156" s="49"/>
      <c r="U156" s="49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2:58" x14ac:dyDescent="0.4">
      <c r="B157" s="56"/>
      <c r="C157" s="56"/>
      <c r="D157" s="56"/>
      <c r="E157" s="56"/>
      <c r="F157" s="56"/>
      <c r="G157" s="56"/>
      <c r="H157" s="56"/>
      <c r="I157" s="17"/>
      <c r="J157" s="17"/>
      <c r="K157" s="17"/>
      <c r="L157" s="17"/>
      <c r="M157" s="17"/>
      <c r="N157" s="17"/>
      <c r="O157" s="17"/>
      <c r="P157" s="17"/>
      <c r="Q157" s="49"/>
      <c r="R157" s="49"/>
      <c r="S157" s="49"/>
      <c r="T157" s="49"/>
      <c r="U157" s="49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2:58" x14ac:dyDescent="0.4">
      <c r="B158" s="56"/>
      <c r="C158" s="56"/>
      <c r="D158" s="56"/>
      <c r="E158" s="56"/>
      <c r="F158" s="56"/>
      <c r="G158" s="56"/>
      <c r="H158" s="56"/>
      <c r="I158" s="17"/>
      <c r="J158" s="17"/>
      <c r="K158" s="17"/>
      <c r="L158" s="17"/>
      <c r="M158" s="17"/>
      <c r="N158" s="17"/>
      <c r="O158" s="17"/>
      <c r="P158" s="17"/>
      <c r="Q158" s="49"/>
      <c r="R158" s="49"/>
      <c r="S158" s="49"/>
      <c r="T158" s="49"/>
      <c r="U158" s="49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2:58" x14ac:dyDescent="0.4">
      <c r="B159" s="56"/>
      <c r="C159" s="56"/>
      <c r="D159" s="56"/>
      <c r="E159" s="56"/>
      <c r="F159" s="56"/>
      <c r="G159" s="56"/>
      <c r="H159" s="56"/>
      <c r="I159" s="17"/>
      <c r="J159" s="17"/>
      <c r="K159" s="17"/>
      <c r="L159" s="17"/>
      <c r="M159" s="17"/>
      <c r="N159" s="17"/>
      <c r="O159" s="17"/>
      <c r="P159" s="17"/>
      <c r="Q159" s="49"/>
      <c r="R159" s="49"/>
      <c r="S159" s="49"/>
      <c r="T159" s="49"/>
      <c r="U159" s="49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2:58" x14ac:dyDescent="0.4">
      <c r="B160" s="56"/>
      <c r="C160" s="56"/>
      <c r="D160" s="56"/>
      <c r="E160" s="56"/>
      <c r="F160" s="56"/>
      <c r="G160" s="56"/>
      <c r="H160" s="56"/>
      <c r="I160" s="17"/>
      <c r="J160" s="17"/>
      <c r="K160" s="17"/>
      <c r="L160" s="17"/>
      <c r="M160" s="17"/>
      <c r="N160" s="17"/>
      <c r="O160" s="17"/>
      <c r="P160" s="17"/>
      <c r="Q160" s="49"/>
      <c r="R160" s="49"/>
      <c r="S160" s="49"/>
      <c r="T160" s="49"/>
      <c r="U160" s="49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2:58" x14ac:dyDescent="0.4">
      <c r="B161" s="56"/>
      <c r="C161" s="56"/>
      <c r="D161" s="56"/>
      <c r="E161" s="56"/>
      <c r="F161" s="56"/>
      <c r="G161" s="56"/>
      <c r="H161" s="56"/>
      <c r="I161" s="17"/>
      <c r="J161" s="17"/>
      <c r="K161" s="17"/>
      <c r="L161" s="17"/>
      <c r="M161" s="17"/>
      <c r="N161" s="17"/>
      <c r="O161" s="17"/>
      <c r="P161" s="17"/>
      <c r="Q161" s="49"/>
      <c r="R161" s="49"/>
      <c r="S161" s="49"/>
      <c r="T161" s="49"/>
      <c r="U161" s="49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2:58" x14ac:dyDescent="0.4">
      <c r="B162" s="56"/>
      <c r="C162" s="56"/>
      <c r="D162" s="56"/>
      <c r="E162" s="56"/>
      <c r="F162" s="56"/>
      <c r="G162" s="56"/>
      <c r="H162" s="56"/>
      <c r="I162" s="17"/>
      <c r="J162" s="17"/>
      <c r="K162" s="17"/>
      <c r="L162" s="17"/>
      <c r="M162" s="17"/>
      <c r="N162" s="17"/>
      <c r="O162" s="17"/>
      <c r="P162" s="17"/>
      <c r="Q162" s="49"/>
      <c r="R162" s="49"/>
      <c r="S162" s="49"/>
      <c r="T162" s="49"/>
      <c r="U162" s="49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2:58" x14ac:dyDescent="0.4">
      <c r="B163" s="56"/>
      <c r="C163" s="56"/>
      <c r="D163" s="56"/>
      <c r="E163" s="56"/>
      <c r="F163" s="56"/>
      <c r="G163" s="56"/>
      <c r="H163" s="56"/>
      <c r="I163" s="17"/>
      <c r="J163" s="17"/>
      <c r="K163" s="17"/>
      <c r="L163" s="17"/>
      <c r="M163" s="17"/>
      <c r="N163" s="17"/>
      <c r="O163" s="17"/>
      <c r="P163" s="17"/>
      <c r="Q163" s="49"/>
      <c r="R163" s="49"/>
      <c r="S163" s="49"/>
      <c r="T163" s="49"/>
      <c r="U163" s="49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2:58" x14ac:dyDescent="0.4">
      <c r="B164" s="56"/>
      <c r="C164" s="56"/>
      <c r="D164" s="56"/>
      <c r="E164" s="56"/>
      <c r="F164" s="56"/>
      <c r="G164" s="56"/>
      <c r="H164" s="56"/>
      <c r="I164" s="17"/>
      <c r="J164" s="17"/>
      <c r="K164" s="17"/>
      <c r="L164" s="17"/>
      <c r="M164" s="17"/>
      <c r="N164" s="17"/>
      <c r="O164" s="17"/>
      <c r="P164" s="17"/>
      <c r="Q164" s="49"/>
      <c r="R164" s="49"/>
      <c r="S164" s="49"/>
      <c r="T164" s="49"/>
      <c r="U164" s="49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2:58" x14ac:dyDescent="0.4">
      <c r="B165" s="56"/>
      <c r="C165" s="56"/>
      <c r="D165" s="56"/>
      <c r="E165" s="56"/>
      <c r="F165" s="56"/>
      <c r="G165" s="56"/>
      <c r="H165" s="56"/>
      <c r="I165" s="17"/>
      <c r="J165" s="17"/>
      <c r="K165" s="17"/>
      <c r="L165" s="17"/>
      <c r="M165" s="17"/>
      <c r="N165" s="17"/>
      <c r="O165" s="17"/>
      <c r="P165" s="17"/>
      <c r="Q165" s="49"/>
      <c r="R165" s="49"/>
      <c r="S165" s="49"/>
      <c r="T165" s="49"/>
      <c r="U165" s="49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2:58" x14ac:dyDescent="0.4">
      <c r="B166" s="56"/>
      <c r="C166" s="56"/>
      <c r="D166" s="56"/>
      <c r="E166" s="56"/>
      <c r="F166" s="56"/>
      <c r="G166" s="56"/>
      <c r="H166" s="56"/>
      <c r="I166" s="17"/>
      <c r="J166" s="17"/>
      <c r="K166" s="17"/>
      <c r="L166" s="17"/>
      <c r="M166" s="17"/>
      <c r="N166" s="17"/>
      <c r="O166" s="17"/>
      <c r="P166" s="17"/>
      <c r="Q166" s="49"/>
      <c r="R166" s="49"/>
      <c r="S166" s="49"/>
      <c r="T166" s="49"/>
      <c r="U166" s="49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2:58" x14ac:dyDescent="0.4">
      <c r="B167" s="56"/>
      <c r="C167" s="56"/>
      <c r="D167" s="56"/>
      <c r="E167" s="56"/>
      <c r="F167" s="56"/>
      <c r="G167" s="56"/>
      <c r="H167" s="56"/>
      <c r="I167" s="17"/>
      <c r="J167" s="17"/>
      <c r="K167" s="17"/>
      <c r="L167" s="17"/>
      <c r="M167" s="17"/>
      <c r="N167" s="17"/>
      <c r="O167" s="17"/>
      <c r="P167" s="17"/>
      <c r="Q167" s="49"/>
      <c r="R167" s="49"/>
      <c r="S167" s="49"/>
      <c r="T167" s="49"/>
      <c r="U167" s="49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2:58" x14ac:dyDescent="0.4">
      <c r="B168" s="56"/>
      <c r="C168" s="56"/>
      <c r="D168" s="56"/>
      <c r="E168" s="56"/>
      <c r="F168" s="56"/>
      <c r="G168" s="56"/>
      <c r="H168" s="56"/>
      <c r="I168" s="17"/>
      <c r="J168" s="17"/>
      <c r="K168" s="17"/>
      <c r="L168" s="17"/>
      <c r="M168" s="17"/>
      <c r="N168" s="17"/>
      <c r="O168" s="17"/>
      <c r="P168" s="17"/>
      <c r="Q168" s="49"/>
      <c r="R168" s="49"/>
      <c r="S168" s="49"/>
      <c r="T168" s="49"/>
      <c r="U168" s="49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2:58" x14ac:dyDescent="0.4">
      <c r="B169" s="56"/>
      <c r="C169" s="56"/>
      <c r="D169" s="56"/>
      <c r="E169" s="56"/>
      <c r="F169" s="56"/>
      <c r="G169" s="56"/>
      <c r="H169" s="56"/>
      <c r="I169" s="17"/>
      <c r="J169" s="17"/>
      <c r="K169" s="17"/>
      <c r="L169" s="17"/>
      <c r="M169" s="17"/>
      <c r="N169" s="17"/>
      <c r="O169" s="17"/>
      <c r="P169" s="17"/>
      <c r="Q169" s="49"/>
      <c r="R169" s="49"/>
      <c r="S169" s="49"/>
      <c r="T169" s="49"/>
      <c r="U169" s="49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2:58" x14ac:dyDescent="0.4">
      <c r="B170" s="56"/>
      <c r="C170" s="56"/>
      <c r="D170" s="56"/>
      <c r="E170" s="56"/>
      <c r="F170" s="56"/>
      <c r="G170" s="56"/>
      <c r="H170" s="56"/>
      <c r="I170" s="17"/>
      <c r="J170" s="17"/>
      <c r="K170" s="17"/>
      <c r="L170" s="17"/>
      <c r="M170" s="17"/>
      <c r="N170" s="17"/>
      <c r="O170" s="17"/>
      <c r="P170" s="17"/>
      <c r="Q170" s="49"/>
      <c r="R170" s="49"/>
      <c r="S170" s="49"/>
      <c r="T170" s="49"/>
      <c r="U170" s="49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2:58" x14ac:dyDescent="0.4">
      <c r="B171" s="56"/>
      <c r="C171" s="56"/>
      <c r="D171" s="56"/>
      <c r="E171" s="56"/>
      <c r="F171" s="56"/>
      <c r="G171" s="56"/>
      <c r="H171" s="56"/>
      <c r="I171" s="17"/>
      <c r="J171" s="17"/>
      <c r="K171" s="17"/>
      <c r="L171" s="17"/>
      <c r="M171" s="17"/>
      <c r="N171" s="17"/>
      <c r="O171" s="17"/>
      <c r="P171" s="17"/>
      <c r="Q171" s="49"/>
      <c r="R171" s="49"/>
      <c r="S171" s="49"/>
      <c r="T171" s="49"/>
      <c r="U171" s="49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2:58" x14ac:dyDescent="0.4">
      <c r="B172" s="56"/>
      <c r="C172" s="56"/>
      <c r="D172" s="56"/>
      <c r="E172" s="56"/>
      <c r="F172" s="56"/>
      <c r="G172" s="56"/>
      <c r="H172" s="56"/>
      <c r="I172" s="17"/>
      <c r="J172" s="17"/>
      <c r="K172" s="17"/>
      <c r="L172" s="17"/>
      <c r="M172" s="17"/>
      <c r="N172" s="17"/>
      <c r="O172" s="17"/>
      <c r="P172" s="17"/>
      <c r="Q172" s="49"/>
      <c r="R172" s="49"/>
      <c r="S172" s="49"/>
      <c r="T172" s="49"/>
      <c r="U172" s="49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2:58" x14ac:dyDescent="0.4">
      <c r="B173" s="56"/>
      <c r="C173" s="56"/>
      <c r="D173" s="56"/>
      <c r="E173" s="56"/>
      <c r="F173" s="56"/>
      <c r="G173" s="56"/>
      <c r="H173" s="56"/>
      <c r="I173" s="17"/>
      <c r="J173" s="17"/>
      <c r="K173" s="17"/>
      <c r="L173" s="17"/>
      <c r="M173" s="17"/>
      <c r="N173" s="17"/>
      <c r="O173" s="17"/>
      <c r="P173" s="17"/>
      <c r="Q173" s="49"/>
      <c r="R173" s="49"/>
      <c r="S173" s="49"/>
      <c r="T173" s="49"/>
      <c r="U173" s="49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2:58" x14ac:dyDescent="0.4">
      <c r="B174" s="56"/>
      <c r="C174" s="56"/>
      <c r="D174" s="56"/>
      <c r="E174" s="56"/>
      <c r="F174" s="56"/>
      <c r="G174" s="56"/>
      <c r="H174" s="56"/>
      <c r="I174" s="17"/>
      <c r="J174" s="17"/>
      <c r="K174" s="17"/>
      <c r="L174" s="17"/>
      <c r="M174" s="17"/>
      <c r="N174" s="17"/>
      <c r="O174" s="17"/>
      <c r="P174" s="17"/>
      <c r="Q174" s="49"/>
      <c r="R174" s="49"/>
      <c r="S174" s="49"/>
      <c r="T174" s="49"/>
      <c r="U174" s="49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2:58" x14ac:dyDescent="0.4">
      <c r="B175" s="56"/>
      <c r="C175" s="56"/>
      <c r="D175" s="56"/>
      <c r="E175" s="56"/>
      <c r="F175" s="56"/>
      <c r="G175" s="56"/>
      <c r="H175" s="56"/>
      <c r="I175" s="17"/>
      <c r="J175" s="17"/>
      <c r="K175" s="17"/>
      <c r="L175" s="17"/>
      <c r="M175" s="17"/>
      <c r="N175" s="17"/>
      <c r="O175" s="17"/>
      <c r="P175" s="17"/>
      <c r="Q175" s="49"/>
      <c r="R175" s="49"/>
      <c r="S175" s="49"/>
      <c r="T175" s="49"/>
      <c r="U175" s="49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2:58" x14ac:dyDescent="0.4">
      <c r="B176" s="56"/>
      <c r="C176" s="56"/>
      <c r="D176" s="56"/>
      <c r="E176" s="56"/>
      <c r="F176" s="56"/>
      <c r="G176" s="56"/>
      <c r="H176" s="56"/>
      <c r="I176" s="17"/>
      <c r="J176" s="17"/>
      <c r="K176" s="17"/>
      <c r="L176" s="17"/>
      <c r="M176" s="17"/>
      <c r="N176" s="17"/>
      <c r="O176" s="17"/>
      <c r="P176" s="17"/>
      <c r="Q176" s="49"/>
      <c r="R176" s="49"/>
      <c r="S176" s="49"/>
      <c r="T176" s="49"/>
      <c r="U176" s="49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2:58" x14ac:dyDescent="0.4">
      <c r="B177" s="56"/>
      <c r="C177" s="56"/>
      <c r="D177" s="56"/>
      <c r="E177" s="56"/>
      <c r="F177" s="56"/>
      <c r="G177" s="56"/>
      <c r="H177" s="56"/>
      <c r="I177" s="17"/>
      <c r="J177" s="17"/>
      <c r="K177" s="17"/>
      <c r="L177" s="17"/>
      <c r="M177" s="17"/>
      <c r="N177" s="17"/>
      <c r="O177" s="17"/>
      <c r="P177" s="17"/>
      <c r="Q177" s="49"/>
      <c r="R177" s="49"/>
      <c r="S177" s="49"/>
      <c r="T177" s="49"/>
      <c r="U177" s="49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2:58" x14ac:dyDescent="0.4">
      <c r="B178" s="56"/>
      <c r="C178" s="56"/>
      <c r="D178" s="56"/>
      <c r="E178" s="56"/>
      <c r="F178" s="56"/>
      <c r="G178" s="56"/>
      <c r="H178" s="56"/>
      <c r="I178" s="17"/>
      <c r="J178" s="17"/>
      <c r="K178" s="17"/>
      <c r="L178" s="17"/>
      <c r="M178" s="17"/>
      <c r="N178" s="17"/>
      <c r="O178" s="17"/>
      <c r="P178" s="17"/>
      <c r="Q178" s="49"/>
      <c r="R178" s="49"/>
      <c r="S178" s="49"/>
      <c r="T178" s="49"/>
      <c r="U178" s="49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2:58" x14ac:dyDescent="0.4">
      <c r="B179" s="56"/>
      <c r="C179" s="56"/>
      <c r="D179" s="56"/>
      <c r="E179" s="56"/>
      <c r="F179" s="56"/>
      <c r="G179" s="56"/>
      <c r="H179" s="56"/>
      <c r="I179" s="17"/>
      <c r="J179" s="17"/>
      <c r="K179" s="17"/>
      <c r="L179" s="17"/>
      <c r="M179" s="17"/>
      <c r="N179" s="17"/>
      <c r="O179" s="17"/>
      <c r="P179" s="17"/>
      <c r="Q179" s="49"/>
      <c r="R179" s="49"/>
      <c r="S179" s="49"/>
      <c r="T179" s="49"/>
      <c r="U179" s="49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2:58" x14ac:dyDescent="0.4">
      <c r="B180" s="56"/>
      <c r="C180" s="56"/>
      <c r="D180" s="56"/>
      <c r="E180" s="56"/>
      <c r="F180" s="56"/>
      <c r="G180" s="56"/>
      <c r="H180" s="56"/>
      <c r="I180" s="17"/>
      <c r="J180" s="17"/>
      <c r="K180" s="17"/>
      <c r="L180" s="17"/>
      <c r="M180" s="17"/>
      <c r="N180" s="17"/>
      <c r="O180" s="17"/>
      <c r="P180" s="17"/>
      <c r="Q180" s="49"/>
      <c r="R180" s="49"/>
      <c r="S180" s="49"/>
      <c r="T180" s="49"/>
      <c r="U180" s="49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2:58" x14ac:dyDescent="0.4">
      <c r="B181" s="56"/>
      <c r="C181" s="56"/>
      <c r="D181" s="56"/>
      <c r="E181" s="56"/>
      <c r="F181" s="56"/>
      <c r="G181" s="56"/>
      <c r="H181" s="56"/>
      <c r="I181" s="17"/>
      <c r="J181" s="17"/>
      <c r="K181" s="17"/>
      <c r="L181" s="17"/>
      <c r="M181" s="17"/>
      <c r="N181" s="17"/>
      <c r="O181" s="17"/>
      <c r="P181" s="17"/>
      <c r="Q181" s="49"/>
      <c r="R181" s="49"/>
      <c r="S181" s="49"/>
      <c r="T181" s="49"/>
      <c r="U181" s="49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2:58" x14ac:dyDescent="0.4">
      <c r="B182" s="56"/>
      <c r="C182" s="56"/>
      <c r="D182" s="56"/>
      <c r="E182" s="56"/>
      <c r="F182" s="56"/>
      <c r="G182" s="56"/>
      <c r="H182" s="56"/>
      <c r="I182" s="17"/>
      <c r="J182" s="17"/>
      <c r="K182" s="17"/>
      <c r="L182" s="17"/>
      <c r="M182" s="17"/>
      <c r="N182" s="17"/>
      <c r="O182" s="17"/>
      <c r="P182" s="17"/>
      <c r="Q182" s="49"/>
      <c r="R182" s="49"/>
      <c r="S182" s="49"/>
      <c r="T182" s="49"/>
      <c r="U182" s="49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2:58" x14ac:dyDescent="0.4">
      <c r="B183" s="56"/>
      <c r="C183" s="56"/>
      <c r="D183" s="56"/>
      <c r="E183" s="56"/>
      <c r="F183" s="56"/>
      <c r="G183" s="56"/>
      <c r="H183" s="56"/>
      <c r="I183" s="17"/>
      <c r="J183" s="17"/>
      <c r="K183" s="17"/>
      <c r="L183" s="17"/>
      <c r="M183" s="17"/>
      <c r="N183" s="17"/>
      <c r="O183" s="17"/>
      <c r="P183" s="17"/>
      <c r="Q183" s="49"/>
      <c r="R183" s="49"/>
      <c r="S183" s="49"/>
      <c r="T183" s="49"/>
      <c r="U183" s="49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2:58" x14ac:dyDescent="0.4">
      <c r="B184" s="56"/>
      <c r="C184" s="56"/>
      <c r="D184" s="56"/>
      <c r="E184" s="56"/>
      <c r="F184" s="56"/>
      <c r="G184" s="56"/>
      <c r="H184" s="56"/>
      <c r="I184" s="17"/>
      <c r="J184" s="17"/>
      <c r="K184" s="17"/>
      <c r="L184" s="17"/>
      <c r="M184" s="17"/>
      <c r="N184" s="17"/>
      <c r="O184" s="17"/>
      <c r="P184" s="17"/>
      <c r="Q184" s="49"/>
      <c r="R184" s="49"/>
      <c r="S184" s="49"/>
      <c r="T184" s="49"/>
      <c r="U184" s="49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2:58" x14ac:dyDescent="0.4">
      <c r="B185" s="56"/>
      <c r="C185" s="56"/>
      <c r="D185" s="56"/>
      <c r="E185" s="56"/>
      <c r="F185" s="56"/>
      <c r="G185" s="56"/>
      <c r="H185" s="56"/>
      <c r="I185" s="17"/>
      <c r="J185" s="17"/>
      <c r="K185" s="17"/>
      <c r="L185" s="17"/>
      <c r="M185" s="17"/>
      <c r="N185" s="17"/>
      <c r="O185" s="17"/>
      <c r="P185" s="17"/>
      <c r="Q185" s="49"/>
      <c r="R185" s="49"/>
      <c r="S185" s="49"/>
      <c r="T185" s="49"/>
      <c r="U185" s="49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2:58" x14ac:dyDescent="0.4">
      <c r="B186" s="56"/>
      <c r="C186" s="56"/>
      <c r="D186" s="56"/>
      <c r="E186" s="56"/>
      <c r="F186" s="56"/>
      <c r="G186" s="56"/>
      <c r="H186" s="56"/>
      <c r="I186" s="17"/>
      <c r="J186" s="17"/>
      <c r="K186" s="17"/>
      <c r="L186" s="17"/>
      <c r="M186" s="17"/>
      <c r="N186" s="17"/>
      <c r="O186" s="17"/>
      <c r="P186" s="17"/>
      <c r="Q186" s="49"/>
      <c r="R186" s="49"/>
      <c r="S186" s="49"/>
      <c r="T186" s="49"/>
      <c r="U186" s="49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2:58" x14ac:dyDescent="0.4">
      <c r="B187" s="56"/>
      <c r="C187" s="56"/>
      <c r="D187" s="56"/>
      <c r="E187" s="56"/>
      <c r="F187" s="56"/>
      <c r="G187" s="56"/>
      <c r="H187" s="56"/>
      <c r="I187" s="17"/>
      <c r="J187" s="17"/>
      <c r="K187" s="17"/>
      <c r="L187" s="17"/>
      <c r="M187" s="17"/>
      <c r="N187" s="17"/>
      <c r="O187" s="17"/>
      <c r="P187" s="17"/>
      <c r="Q187" s="49"/>
      <c r="R187" s="49"/>
      <c r="S187" s="49"/>
      <c r="T187" s="49"/>
      <c r="U187" s="49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2:58" x14ac:dyDescent="0.4">
      <c r="B188" s="56"/>
      <c r="C188" s="56"/>
      <c r="D188" s="56"/>
      <c r="E188" s="56"/>
      <c r="F188" s="56"/>
      <c r="G188" s="56"/>
      <c r="H188" s="56"/>
      <c r="I188" s="17"/>
      <c r="J188" s="17"/>
      <c r="K188" s="17"/>
      <c r="L188" s="17"/>
      <c r="M188" s="17"/>
      <c r="N188" s="17"/>
      <c r="O188" s="17"/>
      <c r="P188" s="17"/>
      <c r="Q188" s="49"/>
      <c r="R188" s="49"/>
      <c r="S188" s="49"/>
      <c r="T188" s="49"/>
      <c r="U188" s="49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2:58" x14ac:dyDescent="0.4">
      <c r="B189" s="56"/>
      <c r="C189" s="56"/>
      <c r="D189" s="56"/>
      <c r="E189" s="56"/>
      <c r="F189" s="56"/>
      <c r="G189" s="56"/>
      <c r="H189" s="56"/>
      <c r="I189" s="17"/>
      <c r="J189" s="17"/>
      <c r="K189" s="17"/>
      <c r="L189" s="17"/>
      <c r="M189" s="17"/>
      <c r="N189" s="17"/>
      <c r="O189" s="17"/>
      <c r="P189" s="17"/>
      <c r="Q189" s="49"/>
      <c r="R189" s="49"/>
      <c r="S189" s="49"/>
      <c r="T189" s="49"/>
      <c r="U189" s="49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2:58" x14ac:dyDescent="0.4">
      <c r="B190" s="56"/>
      <c r="C190" s="56"/>
      <c r="D190" s="56"/>
      <c r="E190" s="56"/>
      <c r="F190" s="56"/>
      <c r="G190" s="56"/>
      <c r="H190" s="56"/>
      <c r="I190" s="17"/>
      <c r="J190" s="17"/>
      <c r="K190" s="17"/>
      <c r="L190" s="17"/>
      <c r="M190" s="17"/>
      <c r="N190" s="17"/>
      <c r="O190" s="17"/>
      <c r="P190" s="17"/>
      <c r="Q190" s="49"/>
      <c r="R190" s="49"/>
      <c r="S190" s="49"/>
      <c r="T190" s="49"/>
      <c r="U190" s="49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2:58" x14ac:dyDescent="0.4">
      <c r="B191" s="56"/>
      <c r="C191" s="56"/>
      <c r="D191" s="56"/>
      <c r="E191" s="56"/>
      <c r="F191" s="56"/>
      <c r="G191" s="56"/>
      <c r="H191" s="56"/>
      <c r="I191" s="17"/>
      <c r="J191" s="17"/>
      <c r="K191" s="17"/>
      <c r="L191" s="17"/>
      <c r="M191" s="17"/>
      <c r="N191" s="17"/>
      <c r="O191" s="17"/>
      <c r="P191" s="17"/>
      <c r="Q191" s="49"/>
      <c r="R191" s="49"/>
      <c r="S191" s="49"/>
      <c r="T191" s="49"/>
      <c r="U191" s="49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2:58" x14ac:dyDescent="0.4">
      <c r="B192" s="56"/>
      <c r="C192" s="56"/>
      <c r="D192" s="56"/>
      <c r="E192" s="56"/>
      <c r="F192" s="56"/>
      <c r="G192" s="56"/>
      <c r="H192" s="56"/>
      <c r="I192" s="17"/>
      <c r="J192" s="17"/>
      <c r="K192" s="17"/>
      <c r="L192" s="17"/>
      <c r="M192" s="17"/>
      <c r="N192" s="17"/>
      <c r="O192" s="17"/>
      <c r="P192" s="17"/>
      <c r="Q192" s="49"/>
      <c r="R192" s="49"/>
      <c r="S192" s="49"/>
      <c r="T192" s="49"/>
      <c r="U192" s="49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2:58" x14ac:dyDescent="0.4">
      <c r="B193" s="56"/>
      <c r="C193" s="56"/>
      <c r="D193" s="56"/>
      <c r="E193" s="56"/>
      <c r="F193" s="56"/>
      <c r="G193" s="56"/>
      <c r="H193" s="56"/>
      <c r="I193" s="17"/>
      <c r="J193" s="17"/>
      <c r="K193" s="17"/>
      <c r="L193" s="17"/>
      <c r="M193" s="17"/>
      <c r="N193" s="17"/>
      <c r="O193" s="17"/>
      <c r="P193" s="17"/>
      <c r="Q193" s="49"/>
      <c r="R193" s="49"/>
      <c r="S193" s="49"/>
      <c r="T193" s="49"/>
      <c r="U193" s="49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2:58" x14ac:dyDescent="0.4">
      <c r="B194" s="56"/>
      <c r="C194" s="56"/>
      <c r="D194" s="56"/>
      <c r="E194" s="56"/>
      <c r="F194" s="56"/>
      <c r="G194" s="56"/>
      <c r="H194" s="56"/>
      <c r="I194" s="17"/>
      <c r="J194" s="17"/>
      <c r="K194" s="17"/>
      <c r="L194" s="17"/>
      <c r="M194" s="17"/>
      <c r="N194" s="17"/>
      <c r="O194" s="17"/>
      <c r="P194" s="17"/>
      <c r="Q194" s="49"/>
      <c r="R194" s="49"/>
      <c r="S194" s="49"/>
      <c r="T194" s="49"/>
      <c r="U194" s="49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2:58" x14ac:dyDescent="0.4">
      <c r="B195" s="56"/>
      <c r="C195" s="56"/>
      <c r="D195" s="56"/>
      <c r="E195" s="56"/>
      <c r="F195" s="56"/>
      <c r="G195" s="56"/>
      <c r="H195" s="56"/>
      <c r="I195" s="17"/>
      <c r="J195" s="17"/>
      <c r="K195" s="17"/>
      <c r="L195" s="17"/>
      <c r="M195" s="17"/>
      <c r="N195" s="17"/>
      <c r="O195" s="17"/>
      <c r="P195" s="17"/>
      <c r="Q195" s="49"/>
      <c r="R195" s="49"/>
      <c r="S195" s="49"/>
      <c r="T195" s="49"/>
      <c r="U195" s="49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2:58" x14ac:dyDescent="0.4">
      <c r="B196" s="56"/>
      <c r="C196" s="56"/>
      <c r="D196" s="56"/>
      <c r="E196" s="56"/>
      <c r="F196" s="56"/>
      <c r="G196" s="56"/>
      <c r="H196" s="56"/>
      <c r="I196" s="17"/>
      <c r="J196" s="17"/>
      <c r="K196" s="17"/>
      <c r="L196" s="17"/>
      <c r="M196" s="17"/>
      <c r="N196" s="17"/>
      <c r="O196" s="17"/>
      <c r="P196" s="17"/>
      <c r="Q196" s="49"/>
      <c r="R196" s="49"/>
      <c r="S196" s="49"/>
      <c r="T196" s="49"/>
      <c r="U196" s="49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2:58" x14ac:dyDescent="0.4">
      <c r="B197" s="56"/>
      <c r="C197" s="56"/>
      <c r="D197" s="56"/>
      <c r="E197" s="56"/>
      <c r="F197" s="56"/>
      <c r="G197" s="56"/>
      <c r="H197" s="56"/>
      <c r="I197" s="17"/>
      <c r="J197" s="17"/>
      <c r="K197" s="17"/>
      <c r="L197" s="17"/>
      <c r="M197" s="17"/>
      <c r="N197" s="17"/>
      <c r="O197" s="17"/>
      <c r="P197" s="17"/>
      <c r="Q197" s="49"/>
      <c r="R197" s="49"/>
      <c r="S197" s="49"/>
      <c r="T197" s="49"/>
      <c r="U197" s="49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2:58" x14ac:dyDescent="0.4">
      <c r="B198" s="56"/>
      <c r="C198" s="56"/>
      <c r="D198" s="56"/>
      <c r="E198" s="56"/>
      <c r="F198" s="56"/>
      <c r="G198" s="56"/>
      <c r="H198" s="56"/>
      <c r="I198" s="17"/>
      <c r="J198" s="17"/>
      <c r="K198" s="17"/>
      <c r="L198" s="17"/>
      <c r="M198" s="17"/>
      <c r="N198" s="17"/>
      <c r="O198" s="17"/>
      <c r="P198" s="17"/>
      <c r="Q198" s="49"/>
      <c r="R198" s="49"/>
      <c r="S198" s="49"/>
      <c r="T198" s="49"/>
      <c r="U198" s="49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2:58" x14ac:dyDescent="0.4">
      <c r="B199" s="56"/>
      <c r="C199" s="56"/>
      <c r="D199" s="56"/>
      <c r="E199" s="56"/>
      <c r="F199" s="56"/>
      <c r="G199" s="56"/>
      <c r="H199" s="56"/>
      <c r="I199" s="17"/>
      <c r="J199" s="17"/>
      <c r="K199" s="17"/>
      <c r="L199" s="17"/>
      <c r="M199" s="17"/>
      <c r="N199" s="17"/>
      <c r="O199" s="17"/>
      <c r="P199" s="17"/>
      <c r="Q199" s="49"/>
      <c r="R199" s="49"/>
      <c r="S199" s="49"/>
      <c r="T199" s="49"/>
      <c r="U199" s="49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2:58" x14ac:dyDescent="0.4">
      <c r="B200" s="56"/>
      <c r="C200" s="56"/>
      <c r="D200" s="56"/>
      <c r="E200" s="56"/>
      <c r="F200" s="56"/>
      <c r="G200" s="56"/>
      <c r="H200" s="56"/>
      <c r="I200" s="17"/>
      <c r="J200" s="17"/>
      <c r="K200" s="17"/>
      <c r="L200" s="17"/>
      <c r="M200" s="17"/>
      <c r="N200" s="17"/>
      <c r="O200" s="17"/>
      <c r="P200" s="17"/>
      <c r="Q200" s="49"/>
      <c r="R200" s="49"/>
      <c r="S200" s="49"/>
      <c r="T200" s="49"/>
      <c r="U200" s="49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2:58" x14ac:dyDescent="0.4">
      <c r="B201" s="56"/>
      <c r="C201" s="56"/>
      <c r="D201" s="56"/>
      <c r="E201" s="56"/>
      <c r="F201" s="56"/>
      <c r="G201" s="56"/>
      <c r="H201" s="56"/>
      <c r="I201" s="17"/>
      <c r="J201" s="17"/>
      <c r="K201" s="17"/>
      <c r="L201" s="17"/>
      <c r="M201" s="17"/>
      <c r="N201" s="17"/>
      <c r="O201" s="17"/>
      <c r="P201" s="17"/>
      <c r="Q201" s="49"/>
      <c r="R201" s="49"/>
      <c r="S201" s="49"/>
      <c r="T201" s="49"/>
      <c r="U201" s="49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2:58" x14ac:dyDescent="0.4">
      <c r="B202" s="56"/>
      <c r="C202" s="56"/>
      <c r="D202" s="56"/>
      <c r="E202" s="56"/>
      <c r="F202" s="56"/>
      <c r="G202" s="56"/>
      <c r="H202" s="56"/>
      <c r="I202" s="17"/>
      <c r="J202" s="17"/>
      <c r="K202" s="17"/>
      <c r="L202" s="17"/>
      <c r="M202" s="17"/>
      <c r="N202" s="17"/>
      <c r="O202" s="17"/>
      <c r="P202" s="17"/>
      <c r="Q202" s="49"/>
      <c r="R202" s="49"/>
      <c r="S202" s="49"/>
      <c r="T202" s="49"/>
      <c r="U202" s="49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2:58" x14ac:dyDescent="0.4">
      <c r="B203" s="56"/>
      <c r="C203" s="56"/>
      <c r="D203" s="56"/>
      <c r="E203" s="56"/>
      <c r="F203" s="56"/>
      <c r="G203" s="56"/>
      <c r="H203" s="56"/>
      <c r="I203" s="17"/>
      <c r="J203" s="17"/>
      <c r="K203" s="17"/>
      <c r="L203" s="17"/>
      <c r="M203" s="17"/>
      <c r="N203" s="17"/>
      <c r="O203" s="17"/>
      <c r="P203" s="17"/>
      <c r="Q203" s="49"/>
      <c r="R203" s="49"/>
      <c r="S203" s="49"/>
      <c r="T203" s="49"/>
      <c r="U203" s="49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2:58" x14ac:dyDescent="0.4">
      <c r="B204" s="56"/>
      <c r="C204" s="56"/>
      <c r="D204" s="56"/>
      <c r="E204" s="56"/>
      <c r="F204" s="56"/>
      <c r="G204" s="56"/>
      <c r="H204" s="56"/>
      <c r="I204" s="17"/>
      <c r="J204" s="17"/>
      <c r="K204" s="17"/>
      <c r="L204" s="17"/>
      <c r="M204" s="17"/>
      <c r="N204" s="17"/>
      <c r="O204" s="17"/>
      <c r="P204" s="17"/>
      <c r="Q204" s="49"/>
      <c r="R204" s="49"/>
      <c r="S204" s="49"/>
      <c r="T204" s="49"/>
      <c r="U204" s="49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2:58" x14ac:dyDescent="0.4">
      <c r="B205" s="56"/>
      <c r="C205" s="56"/>
      <c r="D205" s="56"/>
      <c r="E205" s="56"/>
      <c r="F205" s="56"/>
      <c r="G205" s="56"/>
      <c r="H205" s="56"/>
      <c r="I205" s="17"/>
      <c r="J205" s="17"/>
      <c r="K205" s="17"/>
      <c r="L205" s="17"/>
      <c r="M205" s="17"/>
      <c r="N205" s="17"/>
      <c r="O205" s="17"/>
      <c r="P205" s="17"/>
      <c r="Q205" s="49"/>
      <c r="R205" s="49"/>
      <c r="S205" s="49"/>
      <c r="T205" s="49"/>
      <c r="U205" s="49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2:58" x14ac:dyDescent="0.4">
      <c r="B206" s="56"/>
      <c r="C206" s="56"/>
      <c r="D206" s="56"/>
      <c r="E206" s="56"/>
      <c r="F206" s="56"/>
      <c r="G206" s="56"/>
      <c r="H206" s="56"/>
      <c r="I206" s="17"/>
      <c r="J206" s="17"/>
      <c r="K206" s="17"/>
      <c r="L206" s="17"/>
      <c r="M206" s="17"/>
      <c r="N206" s="17"/>
      <c r="O206" s="17"/>
      <c r="P206" s="17"/>
      <c r="Q206" s="49"/>
      <c r="R206" s="49"/>
      <c r="S206" s="49"/>
      <c r="T206" s="49"/>
      <c r="U206" s="49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2:58" x14ac:dyDescent="0.4">
      <c r="B207" s="56"/>
      <c r="C207" s="56"/>
      <c r="D207" s="56"/>
      <c r="E207" s="56"/>
      <c r="F207" s="56"/>
      <c r="G207" s="56"/>
      <c r="H207" s="56"/>
      <c r="I207" s="17"/>
      <c r="J207" s="17"/>
      <c r="K207" s="17"/>
      <c r="L207" s="17"/>
      <c r="M207" s="17"/>
      <c r="N207" s="17"/>
      <c r="O207" s="17"/>
      <c r="P207" s="17"/>
      <c r="Q207" s="49"/>
      <c r="R207" s="49"/>
      <c r="S207" s="49"/>
      <c r="T207" s="49"/>
      <c r="U207" s="49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2:58" x14ac:dyDescent="0.4">
      <c r="B208" s="56"/>
      <c r="C208" s="56"/>
      <c r="D208" s="56"/>
      <c r="E208" s="56"/>
      <c r="F208" s="56"/>
      <c r="G208" s="56"/>
      <c r="H208" s="56"/>
      <c r="I208" s="17"/>
      <c r="J208" s="17"/>
      <c r="K208" s="17"/>
      <c r="L208" s="17"/>
      <c r="M208" s="17"/>
      <c r="N208" s="17"/>
      <c r="O208" s="17"/>
      <c r="P208" s="17"/>
      <c r="Q208" s="49"/>
      <c r="R208" s="49"/>
      <c r="S208" s="49"/>
      <c r="T208" s="49"/>
      <c r="U208" s="49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2:58" x14ac:dyDescent="0.4">
      <c r="B209" s="56"/>
      <c r="C209" s="56"/>
      <c r="D209" s="56"/>
      <c r="E209" s="56"/>
      <c r="F209" s="56"/>
      <c r="G209" s="56"/>
      <c r="H209" s="56"/>
      <c r="I209" s="17"/>
      <c r="J209" s="17"/>
      <c r="K209" s="17"/>
      <c r="L209" s="17"/>
      <c r="M209" s="17"/>
      <c r="N209" s="17"/>
      <c r="O209" s="17"/>
      <c r="P209" s="17"/>
      <c r="Q209" s="49"/>
      <c r="R209" s="49"/>
      <c r="S209" s="49"/>
      <c r="T209" s="49"/>
      <c r="U209" s="49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2:58" x14ac:dyDescent="0.4">
      <c r="B210" s="56"/>
      <c r="C210" s="56"/>
      <c r="D210" s="56"/>
      <c r="E210" s="56"/>
      <c r="F210" s="56"/>
      <c r="G210" s="56"/>
      <c r="H210" s="56"/>
      <c r="I210" s="17"/>
      <c r="J210" s="17"/>
      <c r="K210" s="17"/>
      <c r="L210" s="17"/>
      <c r="M210" s="17"/>
      <c r="N210" s="17"/>
      <c r="O210" s="17"/>
      <c r="P210" s="17"/>
      <c r="Q210" s="49"/>
      <c r="R210" s="49"/>
      <c r="S210" s="49"/>
      <c r="T210" s="49"/>
      <c r="U210" s="49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2:58" x14ac:dyDescent="0.4">
      <c r="B211" s="5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49"/>
      <c r="R211" s="49"/>
      <c r="S211" s="49"/>
      <c r="T211" s="49"/>
      <c r="U211" s="49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2:58" x14ac:dyDescent="0.4">
      <c r="B212" s="5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49"/>
      <c r="R212" s="49"/>
      <c r="S212" s="49"/>
      <c r="T212" s="49"/>
      <c r="U212" s="49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2:58" x14ac:dyDescent="0.4">
      <c r="B213" s="5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49"/>
      <c r="R213" s="49"/>
      <c r="S213" s="49"/>
      <c r="T213" s="49"/>
      <c r="U213" s="49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2:58" x14ac:dyDescent="0.4">
      <c r="B214" s="5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49"/>
      <c r="R214" s="49"/>
      <c r="S214" s="49"/>
      <c r="T214" s="49"/>
      <c r="U214" s="49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2:58" x14ac:dyDescent="0.4">
      <c r="B215" s="5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49"/>
      <c r="R215" s="49"/>
      <c r="S215" s="49"/>
      <c r="T215" s="49"/>
      <c r="U215" s="49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2:58" x14ac:dyDescent="0.4">
      <c r="B216" s="5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9"/>
      <c r="R216" s="49"/>
      <c r="S216" s="49"/>
      <c r="T216" s="49"/>
      <c r="U216" s="49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2:58" x14ac:dyDescent="0.4">
      <c r="B217" s="5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49"/>
      <c r="R217" s="49"/>
      <c r="S217" s="49"/>
      <c r="T217" s="49"/>
      <c r="U217" s="49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2:58" x14ac:dyDescent="0.4">
      <c r="B218" s="5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49"/>
      <c r="R218" s="49"/>
      <c r="S218" s="49"/>
      <c r="T218" s="49"/>
      <c r="U218" s="49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2:58" x14ac:dyDescent="0.4">
      <c r="B219" s="5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49"/>
      <c r="R219" s="49"/>
      <c r="S219" s="49"/>
      <c r="T219" s="49"/>
      <c r="U219" s="49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2:58" x14ac:dyDescent="0.4">
      <c r="B220" s="5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49"/>
      <c r="R220" s="49"/>
      <c r="S220" s="49"/>
      <c r="T220" s="49"/>
      <c r="U220" s="49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2:58" x14ac:dyDescent="0.4">
      <c r="B221" s="5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49"/>
      <c r="R221" s="49"/>
      <c r="S221" s="49"/>
      <c r="T221" s="49"/>
      <c r="U221" s="49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2:58" x14ac:dyDescent="0.4">
      <c r="B222" s="5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49"/>
      <c r="R222" s="49"/>
      <c r="S222" s="49"/>
      <c r="T222" s="49"/>
      <c r="U222" s="49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2:58" x14ac:dyDescent="0.4">
      <c r="B223" s="5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49"/>
      <c r="R223" s="49"/>
      <c r="S223" s="49"/>
      <c r="T223" s="49"/>
      <c r="U223" s="49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2:58" x14ac:dyDescent="0.4">
      <c r="B224" s="5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49"/>
      <c r="R224" s="49"/>
      <c r="S224" s="49"/>
      <c r="T224" s="49"/>
      <c r="U224" s="49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2:58" x14ac:dyDescent="0.4">
      <c r="B225" s="5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49"/>
      <c r="R225" s="49"/>
      <c r="S225" s="49"/>
      <c r="T225" s="49"/>
      <c r="U225" s="49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2:58" x14ac:dyDescent="0.4">
      <c r="B226" s="5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49"/>
      <c r="R226" s="49"/>
      <c r="S226" s="49"/>
      <c r="T226" s="49"/>
      <c r="U226" s="49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2:58" x14ac:dyDescent="0.4">
      <c r="B227" s="5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49"/>
      <c r="R227" s="49"/>
      <c r="S227" s="49"/>
      <c r="T227" s="49"/>
      <c r="U227" s="49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2:58" x14ac:dyDescent="0.4">
      <c r="B228" s="5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49"/>
      <c r="R228" s="49"/>
      <c r="S228" s="49"/>
      <c r="T228" s="49"/>
      <c r="U228" s="49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2:58" x14ac:dyDescent="0.4">
      <c r="B229" s="5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49"/>
      <c r="R229" s="49"/>
      <c r="S229" s="49"/>
      <c r="T229" s="49"/>
      <c r="U229" s="49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2:58" x14ac:dyDescent="0.4">
      <c r="B230" s="5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49"/>
      <c r="R230" s="49"/>
      <c r="S230" s="49"/>
      <c r="T230" s="49"/>
      <c r="U230" s="49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2:58" x14ac:dyDescent="0.4">
      <c r="B231" s="5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9"/>
      <c r="R231" s="49"/>
      <c r="S231" s="49"/>
      <c r="T231" s="49"/>
      <c r="U231" s="49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2:58" x14ac:dyDescent="0.4">
      <c r="B232" s="5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49"/>
      <c r="R232" s="49"/>
      <c r="S232" s="49"/>
      <c r="T232" s="49"/>
      <c r="U232" s="49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2:58" x14ac:dyDescent="0.4">
      <c r="B233" s="5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49"/>
      <c r="R233" s="49"/>
      <c r="S233" s="49"/>
      <c r="T233" s="49"/>
      <c r="U233" s="49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2:58" x14ac:dyDescent="0.4">
      <c r="B234" s="5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9"/>
      <c r="R234" s="49"/>
      <c r="S234" s="49"/>
      <c r="T234" s="49"/>
      <c r="U234" s="49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2:58" x14ac:dyDescent="0.4">
      <c r="B235" s="5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49"/>
      <c r="R235" s="49"/>
      <c r="S235" s="49"/>
      <c r="T235" s="49"/>
      <c r="U235" s="49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2:58" x14ac:dyDescent="0.4">
      <c r="B236" s="5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49"/>
      <c r="R236" s="49"/>
      <c r="S236" s="49"/>
      <c r="T236" s="49"/>
      <c r="U236" s="49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2:58" x14ac:dyDescent="0.4">
      <c r="B237" s="5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49"/>
      <c r="R237" s="49"/>
      <c r="S237" s="49"/>
      <c r="T237" s="49"/>
      <c r="U237" s="49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2:58" x14ac:dyDescent="0.4">
      <c r="B238" s="5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49"/>
      <c r="R238" s="49"/>
      <c r="S238" s="49"/>
      <c r="T238" s="49"/>
      <c r="U238" s="49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2:58" x14ac:dyDescent="0.4">
      <c r="B239" s="5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9"/>
      <c r="R239" s="49"/>
      <c r="S239" s="49"/>
      <c r="T239" s="49"/>
      <c r="U239" s="49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2:58" x14ac:dyDescent="0.4">
      <c r="B240" s="5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49"/>
      <c r="R240" s="49"/>
      <c r="S240" s="49"/>
      <c r="T240" s="49"/>
      <c r="U240" s="49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2:58" x14ac:dyDescent="0.4">
      <c r="B241" s="5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49"/>
      <c r="R241" s="49"/>
      <c r="S241" s="49"/>
      <c r="T241" s="49"/>
      <c r="U241" s="49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2:58" x14ac:dyDescent="0.4">
      <c r="B242" s="5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49"/>
      <c r="R242" s="49"/>
      <c r="S242" s="49"/>
      <c r="T242" s="49"/>
      <c r="U242" s="49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58" x14ac:dyDescent="0.4">
      <c r="B243" s="5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49"/>
      <c r="R243" s="49"/>
      <c r="S243" s="49"/>
      <c r="T243" s="49"/>
      <c r="U243" s="49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2:58" x14ac:dyDescent="0.4">
      <c r="B244" s="5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49"/>
      <c r="R244" s="49"/>
      <c r="S244" s="49"/>
      <c r="T244" s="49"/>
      <c r="U244" s="49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2:58" x14ac:dyDescent="0.4">
      <c r="B245" s="5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49"/>
      <c r="R245" s="49"/>
      <c r="S245" s="49"/>
      <c r="T245" s="49"/>
      <c r="U245" s="49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2:58" x14ac:dyDescent="0.4">
      <c r="B246" s="5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49"/>
      <c r="R246" s="49"/>
      <c r="S246" s="49"/>
      <c r="T246" s="49"/>
      <c r="U246" s="49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2:58" x14ac:dyDescent="0.4">
      <c r="B247" s="5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49"/>
      <c r="R247" s="49"/>
      <c r="S247" s="49"/>
      <c r="T247" s="49"/>
      <c r="U247" s="49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2:58" x14ac:dyDescent="0.4">
      <c r="B248" s="5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49"/>
      <c r="R248" s="49"/>
      <c r="S248" s="49"/>
      <c r="T248" s="49"/>
      <c r="U248" s="49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49" spans="2:58" x14ac:dyDescent="0.4">
      <c r="B249" s="5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49"/>
      <c r="R249" s="49"/>
      <c r="S249" s="49"/>
      <c r="T249" s="49"/>
      <c r="U249" s="49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2:58" x14ac:dyDescent="0.4">
      <c r="B250" s="5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49"/>
      <c r="R250" s="49"/>
      <c r="S250" s="49"/>
      <c r="T250" s="49"/>
      <c r="U250" s="49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</row>
    <row r="251" spans="2:58" x14ac:dyDescent="0.4">
      <c r="B251" s="5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49"/>
      <c r="R251" s="49"/>
      <c r="S251" s="49"/>
      <c r="T251" s="49"/>
      <c r="U251" s="49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2:58" x14ac:dyDescent="0.4">
      <c r="B252" s="5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49"/>
      <c r="R252" s="49"/>
      <c r="S252" s="49"/>
      <c r="T252" s="49"/>
      <c r="U252" s="49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2:58" x14ac:dyDescent="0.4">
      <c r="B253" s="5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49"/>
      <c r="R253" s="49"/>
      <c r="S253" s="49"/>
      <c r="T253" s="49"/>
      <c r="U253" s="49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</row>
    <row r="254" spans="2:58" x14ac:dyDescent="0.4">
      <c r="B254" s="5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49"/>
      <c r="R254" s="49"/>
      <c r="S254" s="49"/>
      <c r="T254" s="49"/>
      <c r="U254" s="49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</row>
    <row r="255" spans="2:58" x14ac:dyDescent="0.4">
      <c r="B255" s="5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49"/>
      <c r="R255" s="49"/>
      <c r="S255" s="49"/>
      <c r="T255" s="49"/>
      <c r="U255" s="49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</row>
    <row r="256" spans="2:58" x14ac:dyDescent="0.4">
      <c r="B256" s="5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49"/>
      <c r="R256" s="49"/>
      <c r="S256" s="49"/>
      <c r="T256" s="49"/>
      <c r="U256" s="49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2:58" x14ac:dyDescent="0.4">
      <c r="B257" s="5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49"/>
      <c r="R257" s="49"/>
      <c r="S257" s="49"/>
      <c r="T257" s="49"/>
      <c r="U257" s="49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</row>
    <row r="258" spans="2:58" x14ac:dyDescent="0.4">
      <c r="B258" s="5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49"/>
      <c r="R258" s="49"/>
      <c r="S258" s="49"/>
      <c r="T258" s="49"/>
      <c r="U258" s="49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2:58" x14ac:dyDescent="0.4">
      <c r="B259" s="5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49"/>
      <c r="R259" s="49"/>
      <c r="S259" s="49"/>
      <c r="T259" s="49"/>
      <c r="U259" s="49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</row>
    <row r="260" spans="2:58" x14ac:dyDescent="0.4">
      <c r="B260" s="5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49"/>
      <c r="R260" s="49"/>
      <c r="S260" s="49"/>
      <c r="T260" s="49"/>
      <c r="U260" s="49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</row>
    <row r="261" spans="2:58" x14ac:dyDescent="0.4">
      <c r="B261" s="5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49"/>
      <c r="R261" s="49"/>
      <c r="S261" s="49"/>
      <c r="T261" s="49"/>
      <c r="U261" s="49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</row>
    <row r="262" spans="2:58" x14ac:dyDescent="0.4">
      <c r="B262" s="5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49"/>
      <c r="R262" s="49"/>
      <c r="S262" s="49"/>
      <c r="T262" s="49"/>
      <c r="U262" s="49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2:58" x14ac:dyDescent="0.4">
      <c r="B263" s="5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49"/>
      <c r="R263" s="49"/>
      <c r="S263" s="49"/>
      <c r="T263" s="49"/>
      <c r="U263" s="49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</row>
    <row r="264" spans="2:58" x14ac:dyDescent="0.4">
      <c r="B264" s="5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49"/>
      <c r="R264" s="49"/>
      <c r="S264" s="49"/>
      <c r="T264" s="49"/>
      <c r="U264" s="49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</row>
    <row r="265" spans="2:58" x14ac:dyDescent="0.4">
      <c r="B265" s="5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49"/>
      <c r="R265" s="49"/>
      <c r="S265" s="49"/>
      <c r="T265" s="49"/>
      <c r="U265" s="49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</row>
    <row r="266" spans="2:58" x14ac:dyDescent="0.4">
      <c r="B266" s="5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49"/>
      <c r="R266" s="49"/>
      <c r="S266" s="49"/>
      <c r="T266" s="49"/>
      <c r="U266" s="49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2:58" x14ac:dyDescent="0.4">
      <c r="B267" s="5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49"/>
      <c r="R267" s="49"/>
      <c r="S267" s="49"/>
      <c r="T267" s="49"/>
      <c r="U267" s="49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</row>
    <row r="268" spans="2:58" x14ac:dyDescent="0.4">
      <c r="B268" s="5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49"/>
      <c r="R268" s="49"/>
      <c r="S268" s="49"/>
      <c r="T268" s="49"/>
      <c r="U268" s="49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</row>
    <row r="269" spans="2:58" x14ac:dyDescent="0.4">
      <c r="B269" s="5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49"/>
      <c r="R269" s="49"/>
      <c r="S269" s="49"/>
      <c r="T269" s="49"/>
      <c r="U269" s="49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2:58" x14ac:dyDescent="0.4">
      <c r="B270" s="5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49"/>
      <c r="R270" s="49"/>
      <c r="S270" s="49"/>
      <c r="T270" s="49"/>
      <c r="U270" s="49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2:58" x14ac:dyDescent="0.4">
      <c r="B271" s="5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49"/>
      <c r="R271" s="49"/>
      <c r="S271" s="49"/>
      <c r="T271" s="49"/>
      <c r="U271" s="49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</row>
    <row r="272" spans="2:58" x14ac:dyDescent="0.4">
      <c r="B272" s="5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49"/>
      <c r="R272" s="49"/>
      <c r="S272" s="49"/>
      <c r="T272" s="49"/>
      <c r="U272" s="49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2:58" x14ac:dyDescent="0.4">
      <c r="B273" s="5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49"/>
      <c r="R273" s="49"/>
      <c r="S273" s="49"/>
      <c r="T273" s="49"/>
      <c r="U273" s="49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</row>
    <row r="274" spans="2:58" x14ac:dyDescent="0.4">
      <c r="B274" s="5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49"/>
      <c r="R274" s="49"/>
      <c r="S274" s="49"/>
      <c r="T274" s="49"/>
      <c r="U274" s="49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</row>
    <row r="275" spans="2:58" x14ac:dyDescent="0.4">
      <c r="B275" s="5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49"/>
      <c r="R275" s="49"/>
      <c r="S275" s="49"/>
      <c r="T275" s="49"/>
      <c r="U275" s="49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2:58" x14ac:dyDescent="0.4">
      <c r="B276" s="5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49"/>
      <c r="R276" s="49"/>
      <c r="S276" s="49"/>
      <c r="T276" s="49"/>
      <c r="U276" s="49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</row>
    <row r="277" spans="2:58" x14ac:dyDescent="0.4">
      <c r="B277" s="5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49"/>
      <c r="R277" s="49"/>
      <c r="S277" s="49"/>
      <c r="T277" s="49"/>
      <c r="U277" s="49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2:58" x14ac:dyDescent="0.4">
      <c r="B278" s="5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49"/>
      <c r="R278" s="49"/>
      <c r="S278" s="49"/>
      <c r="T278" s="49"/>
      <c r="U278" s="49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</row>
    <row r="279" spans="2:58" x14ac:dyDescent="0.4">
      <c r="B279" s="5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49"/>
      <c r="R279" s="49"/>
      <c r="S279" s="49"/>
      <c r="T279" s="49"/>
      <c r="U279" s="49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</row>
    <row r="280" spans="2:58" x14ac:dyDescent="0.4">
      <c r="B280" s="5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49"/>
      <c r="R280" s="49"/>
      <c r="S280" s="49"/>
      <c r="T280" s="49"/>
      <c r="U280" s="49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2:58" x14ac:dyDescent="0.4">
      <c r="B281" s="5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49"/>
      <c r="R281" s="49"/>
      <c r="S281" s="49"/>
      <c r="T281" s="49"/>
      <c r="U281" s="49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</row>
    <row r="282" spans="2:58" x14ac:dyDescent="0.4">
      <c r="B282" s="5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49"/>
      <c r="R282" s="49"/>
      <c r="S282" s="49"/>
      <c r="T282" s="49"/>
      <c r="U282" s="49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</row>
    <row r="283" spans="2:58" x14ac:dyDescent="0.4">
      <c r="B283" s="5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49"/>
      <c r="R283" s="49"/>
      <c r="S283" s="49"/>
      <c r="T283" s="49"/>
      <c r="U283" s="49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</row>
    <row r="284" spans="2:58" x14ac:dyDescent="0.4">
      <c r="B284" s="5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49"/>
      <c r="R284" s="49"/>
      <c r="S284" s="49"/>
      <c r="T284" s="49"/>
      <c r="U284" s="49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</row>
    <row r="285" spans="2:58" x14ac:dyDescent="0.4">
      <c r="B285" s="5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49"/>
      <c r="R285" s="49"/>
      <c r="S285" s="49"/>
      <c r="T285" s="49"/>
      <c r="U285" s="49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</row>
    <row r="286" spans="2:58" x14ac:dyDescent="0.4">
      <c r="B286" s="5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49"/>
      <c r="R286" s="49"/>
      <c r="S286" s="49"/>
      <c r="T286" s="49"/>
      <c r="U286" s="49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</row>
    <row r="287" spans="2:58" x14ac:dyDescent="0.4">
      <c r="B287" s="5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49"/>
      <c r="R287" s="49"/>
      <c r="S287" s="49"/>
      <c r="T287" s="49"/>
      <c r="U287" s="49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</row>
    <row r="288" spans="2:58" x14ac:dyDescent="0.4">
      <c r="B288" s="5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49"/>
      <c r="R288" s="49"/>
      <c r="S288" s="49"/>
      <c r="T288" s="49"/>
      <c r="U288" s="49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</row>
    <row r="289" spans="2:58" x14ac:dyDescent="0.4">
      <c r="B289" s="5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49"/>
      <c r="R289" s="49"/>
      <c r="S289" s="49"/>
      <c r="T289" s="49"/>
      <c r="U289" s="49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</row>
    <row r="290" spans="2:58" x14ac:dyDescent="0.4">
      <c r="B290" s="5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49"/>
      <c r="R290" s="49"/>
      <c r="S290" s="49"/>
      <c r="T290" s="49"/>
      <c r="U290" s="49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</row>
    <row r="291" spans="2:58" x14ac:dyDescent="0.4">
      <c r="B291" s="5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49"/>
      <c r="R291" s="49"/>
      <c r="S291" s="49"/>
      <c r="T291" s="49"/>
      <c r="U291" s="49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</row>
    <row r="292" spans="2:58" x14ac:dyDescent="0.4">
      <c r="B292" s="5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49"/>
      <c r="R292" s="49"/>
      <c r="S292" s="49"/>
      <c r="T292" s="49"/>
      <c r="U292" s="49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</row>
    <row r="293" spans="2:58" x14ac:dyDescent="0.4">
      <c r="B293" s="5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49"/>
      <c r="R293" s="49"/>
      <c r="S293" s="49"/>
      <c r="T293" s="49"/>
      <c r="U293" s="49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</row>
    <row r="294" spans="2:58" x14ac:dyDescent="0.4">
      <c r="B294" s="5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49"/>
      <c r="R294" s="49"/>
      <c r="S294" s="49"/>
      <c r="T294" s="49"/>
      <c r="U294" s="49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</row>
    <row r="295" spans="2:58" x14ac:dyDescent="0.4">
      <c r="B295" s="5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49"/>
      <c r="R295" s="49"/>
      <c r="S295" s="49"/>
      <c r="T295" s="49"/>
      <c r="U295" s="49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</row>
    <row r="296" spans="2:58" x14ac:dyDescent="0.4">
      <c r="B296" s="5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49"/>
      <c r="R296" s="49"/>
      <c r="S296" s="49"/>
      <c r="T296" s="49"/>
      <c r="U296" s="49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</row>
    <row r="297" spans="2:58" x14ac:dyDescent="0.4">
      <c r="B297" s="5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49"/>
      <c r="R297" s="49"/>
      <c r="S297" s="49"/>
      <c r="T297" s="49"/>
      <c r="U297" s="49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</row>
    <row r="298" spans="2:58" x14ac:dyDescent="0.4">
      <c r="B298" s="5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49"/>
      <c r="R298" s="49"/>
      <c r="S298" s="49"/>
      <c r="T298" s="49"/>
      <c r="U298" s="49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</row>
    <row r="299" spans="2:58" x14ac:dyDescent="0.4">
      <c r="B299" s="5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49"/>
      <c r="R299" s="49"/>
      <c r="S299" s="49"/>
      <c r="T299" s="49"/>
      <c r="U299" s="49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</row>
    <row r="300" spans="2:58" x14ac:dyDescent="0.4">
      <c r="B300" s="5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49"/>
      <c r="R300" s="49"/>
      <c r="S300" s="49"/>
      <c r="T300" s="49"/>
      <c r="U300" s="49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</row>
    <row r="301" spans="2:58" x14ac:dyDescent="0.4">
      <c r="B301" s="5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49"/>
      <c r="R301" s="49"/>
      <c r="S301" s="49"/>
      <c r="T301" s="49"/>
      <c r="U301" s="49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</row>
    <row r="302" spans="2:58" x14ac:dyDescent="0.4">
      <c r="B302" s="5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49"/>
      <c r="R302" s="49"/>
      <c r="S302" s="49"/>
      <c r="T302" s="49"/>
      <c r="U302" s="49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</row>
    <row r="303" spans="2:58" x14ac:dyDescent="0.4">
      <c r="B303" s="5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49"/>
      <c r="R303" s="49"/>
      <c r="S303" s="49"/>
      <c r="T303" s="49"/>
      <c r="U303" s="49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</row>
    <row r="304" spans="2:58" x14ac:dyDescent="0.4">
      <c r="B304" s="5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49"/>
      <c r="R304" s="49"/>
      <c r="S304" s="49"/>
      <c r="T304" s="49"/>
      <c r="U304" s="49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</row>
    <row r="305" spans="2:58" x14ac:dyDescent="0.4">
      <c r="B305" s="5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49"/>
      <c r="R305" s="49"/>
      <c r="S305" s="49"/>
      <c r="T305" s="49"/>
      <c r="U305" s="49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</row>
    <row r="306" spans="2:58" x14ac:dyDescent="0.4">
      <c r="B306" s="5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49"/>
      <c r="R306" s="49"/>
      <c r="S306" s="49"/>
      <c r="T306" s="49"/>
      <c r="U306" s="49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</row>
    <row r="307" spans="2:58" x14ac:dyDescent="0.4">
      <c r="B307" s="5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49"/>
      <c r="R307" s="49"/>
      <c r="S307" s="49"/>
      <c r="T307" s="49"/>
      <c r="U307" s="49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</row>
    <row r="308" spans="2:58" x14ac:dyDescent="0.4">
      <c r="B308" s="5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49"/>
      <c r="R308" s="49"/>
      <c r="S308" s="49"/>
      <c r="T308" s="49"/>
      <c r="U308" s="49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</row>
    <row r="309" spans="2:58" x14ac:dyDescent="0.4">
      <c r="B309" s="5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49"/>
      <c r="R309" s="49"/>
      <c r="S309" s="49"/>
      <c r="T309" s="49"/>
      <c r="U309" s="49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</row>
    <row r="310" spans="2:58" x14ac:dyDescent="0.4">
      <c r="B310" s="5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49"/>
      <c r="R310" s="49"/>
      <c r="S310" s="49"/>
      <c r="T310" s="49"/>
      <c r="U310" s="49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</row>
    <row r="311" spans="2:58" x14ac:dyDescent="0.4">
      <c r="B311" s="5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49"/>
      <c r="R311" s="49"/>
      <c r="S311" s="49"/>
      <c r="T311" s="49"/>
      <c r="U311" s="49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</row>
    <row r="312" spans="2:58" x14ac:dyDescent="0.4">
      <c r="B312" s="5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49"/>
      <c r="R312" s="49"/>
      <c r="S312" s="49"/>
      <c r="T312" s="49"/>
      <c r="U312" s="49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</row>
    <row r="313" spans="2:58" x14ac:dyDescent="0.4">
      <c r="B313" s="5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49"/>
      <c r="R313" s="49"/>
      <c r="S313" s="49"/>
      <c r="T313" s="49"/>
      <c r="U313" s="49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</row>
    <row r="314" spans="2:58" x14ac:dyDescent="0.4">
      <c r="B314" s="5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49"/>
      <c r="R314" s="49"/>
      <c r="S314" s="49"/>
      <c r="T314" s="49"/>
      <c r="U314" s="49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</row>
    <row r="315" spans="2:58" x14ac:dyDescent="0.4">
      <c r="B315" s="5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49"/>
      <c r="R315" s="49"/>
      <c r="S315" s="49"/>
      <c r="T315" s="49"/>
      <c r="U315" s="49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</row>
    <row r="316" spans="2:58" x14ac:dyDescent="0.4">
      <c r="B316" s="5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49"/>
      <c r="R316" s="49"/>
      <c r="S316" s="49"/>
      <c r="T316" s="49"/>
      <c r="U316" s="49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</row>
    <row r="317" spans="2:58" x14ac:dyDescent="0.4">
      <c r="B317" s="5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49"/>
      <c r="R317" s="49"/>
      <c r="S317" s="49"/>
      <c r="T317" s="49"/>
      <c r="U317" s="49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</row>
    <row r="318" spans="2:58" x14ac:dyDescent="0.4">
      <c r="B318" s="5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49"/>
      <c r="R318" s="49"/>
      <c r="S318" s="49"/>
      <c r="T318" s="49"/>
      <c r="U318" s="49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</row>
    <row r="319" spans="2:58" x14ac:dyDescent="0.4">
      <c r="B319" s="5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49"/>
      <c r="R319" s="49"/>
      <c r="S319" s="49"/>
      <c r="T319" s="49"/>
      <c r="U319" s="49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</row>
    <row r="320" spans="2:58" x14ac:dyDescent="0.4">
      <c r="B320" s="5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49"/>
      <c r="R320" s="49"/>
      <c r="S320" s="49"/>
      <c r="T320" s="49"/>
      <c r="U320" s="49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</row>
    <row r="321" spans="2:58" x14ac:dyDescent="0.4">
      <c r="B321" s="5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49"/>
      <c r="R321" s="49"/>
      <c r="S321" s="49"/>
      <c r="T321" s="49"/>
      <c r="U321" s="49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</row>
    <row r="322" spans="2:58" x14ac:dyDescent="0.4">
      <c r="B322" s="5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49"/>
      <c r="R322" s="49"/>
      <c r="S322" s="49"/>
      <c r="T322" s="49"/>
      <c r="U322" s="49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</row>
    <row r="323" spans="2:58" x14ac:dyDescent="0.4">
      <c r="B323" s="5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49"/>
      <c r="R323" s="49"/>
      <c r="S323" s="49"/>
      <c r="T323" s="49"/>
      <c r="U323" s="49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</row>
    <row r="324" spans="2:58" x14ac:dyDescent="0.4">
      <c r="B324" s="5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49"/>
      <c r="R324" s="49"/>
      <c r="S324" s="49"/>
      <c r="T324" s="49"/>
      <c r="U324" s="49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</row>
    <row r="325" spans="2:58" x14ac:dyDescent="0.4">
      <c r="B325" s="5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49"/>
      <c r="R325" s="49"/>
      <c r="S325" s="49"/>
      <c r="T325" s="49"/>
      <c r="U325" s="49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</row>
    <row r="326" spans="2:58" x14ac:dyDescent="0.4">
      <c r="B326" s="5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49"/>
      <c r="R326" s="49"/>
      <c r="S326" s="49"/>
      <c r="T326" s="49"/>
      <c r="U326" s="49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</row>
    <row r="327" spans="2:58" x14ac:dyDescent="0.4">
      <c r="B327" s="5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49"/>
      <c r="R327" s="49"/>
      <c r="S327" s="49"/>
      <c r="T327" s="49"/>
      <c r="U327" s="49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</row>
    <row r="328" spans="2:58" x14ac:dyDescent="0.4">
      <c r="B328" s="5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49"/>
      <c r="R328" s="49"/>
      <c r="S328" s="49"/>
      <c r="T328" s="49"/>
      <c r="U328" s="49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</row>
    <row r="329" spans="2:58" x14ac:dyDescent="0.4">
      <c r="B329" s="5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49"/>
      <c r="R329" s="49"/>
      <c r="S329" s="49"/>
      <c r="T329" s="49"/>
      <c r="U329" s="49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</row>
    <row r="330" spans="2:58" x14ac:dyDescent="0.4">
      <c r="B330" s="5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49"/>
      <c r="R330" s="49"/>
      <c r="S330" s="49"/>
      <c r="T330" s="49"/>
      <c r="U330" s="49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</row>
    <row r="331" spans="2:58" x14ac:dyDescent="0.4">
      <c r="B331" s="5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49"/>
      <c r="R331" s="49"/>
      <c r="S331" s="49"/>
      <c r="T331" s="49"/>
      <c r="U331" s="49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</row>
    <row r="332" spans="2:58" x14ac:dyDescent="0.4">
      <c r="B332" s="5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49"/>
      <c r="R332" s="49"/>
      <c r="S332" s="49"/>
      <c r="T332" s="49"/>
      <c r="U332" s="49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</row>
    <row r="333" spans="2:58" x14ac:dyDescent="0.4">
      <c r="B333" s="5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49"/>
      <c r="R333" s="49"/>
      <c r="S333" s="49"/>
      <c r="T333" s="49"/>
      <c r="U333" s="49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</row>
    <row r="334" spans="2:58" x14ac:dyDescent="0.4">
      <c r="B334" s="5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49"/>
      <c r="R334" s="49"/>
      <c r="S334" s="49"/>
      <c r="T334" s="49"/>
      <c r="U334" s="49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</row>
    <row r="335" spans="2:58" x14ac:dyDescent="0.4">
      <c r="B335" s="5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49"/>
      <c r="R335" s="49"/>
      <c r="S335" s="49"/>
      <c r="T335" s="49"/>
      <c r="U335" s="49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</row>
    <row r="336" spans="2:58" x14ac:dyDescent="0.4">
      <c r="B336" s="5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49"/>
      <c r="R336" s="49"/>
      <c r="S336" s="49"/>
      <c r="T336" s="49"/>
      <c r="U336" s="49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</row>
    <row r="337" spans="2:58" x14ac:dyDescent="0.4">
      <c r="B337" s="5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49"/>
      <c r="R337" s="49"/>
      <c r="S337" s="49"/>
      <c r="T337" s="49"/>
      <c r="U337" s="49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</row>
    <row r="338" spans="2:58" x14ac:dyDescent="0.4">
      <c r="B338" s="5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49"/>
      <c r="R338" s="49"/>
      <c r="S338" s="49"/>
      <c r="T338" s="49"/>
      <c r="U338" s="49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</row>
    <row r="339" spans="2:58" x14ac:dyDescent="0.4">
      <c r="B339" s="5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49"/>
      <c r="R339" s="49"/>
      <c r="S339" s="49"/>
      <c r="T339" s="49"/>
      <c r="U339" s="49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</row>
    <row r="340" spans="2:58" x14ac:dyDescent="0.4">
      <c r="B340" s="5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49"/>
      <c r="R340" s="49"/>
      <c r="S340" s="49"/>
      <c r="T340" s="49"/>
      <c r="U340" s="49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</row>
    <row r="341" spans="2:58" x14ac:dyDescent="0.4">
      <c r="B341" s="5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49"/>
      <c r="R341" s="49"/>
      <c r="S341" s="49"/>
      <c r="T341" s="49"/>
      <c r="U341" s="49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</row>
    <row r="342" spans="2:58" x14ac:dyDescent="0.4">
      <c r="B342" s="5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49"/>
      <c r="R342" s="49"/>
      <c r="S342" s="49"/>
      <c r="T342" s="49"/>
      <c r="U342" s="49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</row>
    <row r="343" spans="2:58" x14ac:dyDescent="0.4">
      <c r="B343" s="5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49"/>
      <c r="R343" s="49"/>
      <c r="S343" s="49"/>
      <c r="T343" s="49"/>
      <c r="U343" s="49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</row>
    <row r="344" spans="2:58" x14ac:dyDescent="0.4">
      <c r="B344" s="5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49"/>
      <c r="R344" s="49"/>
      <c r="S344" s="49"/>
      <c r="T344" s="49"/>
      <c r="U344" s="49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</row>
    <row r="345" spans="2:58" x14ac:dyDescent="0.4">
      <c r="B345" s="5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49"/>
      <c r="R345" s="49"/>
      <c r="S345" s="49"/>
      <c r="T345" s="49"/>
      <c r="U345" s="49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</row>
    <row r="346" spans="2:58" x14ac:dyDescent="0.4">
      <c r="B346" s="5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49"/>
      <c r="R346" s="49"/>
      <c r="S346" s="49"/>
      <c r="T346" s="49"/>
      <c r="U346" s="49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</row>
    <row r="347" spans="2:58" x14ac:dyDescent="0.4">
      <c r="B347" s="5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49"/>
      <c r="R347" s="49"/>
      <c r="S347" s="49"/>
      <c r="T347" s="49"/>
      <c r="U347" s="49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</row>
    <row r="348" spans="2:58" x14ac:dyDescent="0.4">
      <c r="B348" s="5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49"/>
      <c r="R348" s="49"/>
      <c r="S348" s="49"/>
      <c r="T348" s="49"/>
      <c r="U348" s="49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</row>
    <row r="349" spans="2:58" x14ac:dyDescent="0.4">
      <c r="B349" s="5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49"/>
      <c r="R349" s="49"/>
      <c r="S349" s="49"/>
      <c r="T349" s="49"/>
      <c r="U349" s="49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</row>
    <row r="350" spans="2:58" x14ac:dyDescent="0.4">
      <c r="B350" s="5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49"/>
      <c r="R350" s="49"/>
      <c r="S350" s="49"/>
      <c r="T350" s="49"/>
      <c r="U350" s="49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</row>
    <row r="351" spans="2:58" x14ac:dyDescent="0.4">
      <c r="B351" s="5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49"/>
      <c r="R351" s="49"/>
      <c r="S351" s="49"/>
      <c r="T351" s="49"/>
      <c r="U351" s="49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</row>
    <row r="352" spans="2:58" x14ac:dyDescent="0.4">
      <c r="B352" s="5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49"/>
      <c r="R352" s="49"/>
      <c r="S352" s="49"/>
      <c r="T352" s="49"/>
      <c r="U352" s="49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</row>
    <row r="353" spans="2:58" x14ac:dyDescent="0.4">
      <c r="B353" s="5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49"/>
      <c r="R353" s="49"/>
      <c r="S353" s="49"/>
      <c r="T353" s="49"/>
      <c r="U353" s="49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</row>
    <row r="354" spans="2:58" x14ac:dyDescent="0.4">
      <c r="B354" s="5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49"/>
      <c r="R354" s="49"/>
      <c r="S354" s="49"/>
      <c r="T354" s="49"/>
      <c r="U354" s="49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</row>
    <row r="355" spans="2:58" x14ac:dyDescent="0.4">
      <c r="B355" s="5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49"/>
      <c r="R355" s="49"/>
      <c r="S355" s="49"/>
      <c r="T355" s="49"/>
      <c r="U355" s="49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</row>
    <row r="356" spans="2:58" x14ac:dyDescent="0.4">
      <c r="B356" s="5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49"/>
      <c r="R356" s="49"/>
      <c r="S356" s="49"/>
      <c r="T356" s="49"/>
      <c r="U356" s="49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</row>
    <row r="357" spans="2:58" x14ac:dyDescent="0.4">
      <c r="B357" s="5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49"/>
      <c r="R357" s="49"/>
      <c r="S357" s="49"/>
      <c r="T357" s="49"/>
      <c r="U357" s="49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</row>
    <row r="358" spans="2:58" x14ac:dyDescent="0.4">
      <c r="B358" s="5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49"/>
      <c r="R358" s="49"/>
      <c r="S358" s="49"/>
      <c r="T358" s="49"/>
      <c r="U358" s="49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</row>
    <row r="359" spans="2:58" x14ac:dyDescent="0.4">
      <c r="B359" s="5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49"/>
      <c r="R359" s="49"/>
      <c r="S359" s="49"/>
      <c r="T359" s="49"/>
      <c r="U359" s="49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</row>
    <row r="360" spans="2:58" x14ac:dyDescent="0.4">
      <c r="B360" s="5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49"/>
      <c r="R360" s="49"/>
      <c r="S360" s="49"/>
      <c r="T360" s="49"/>
      <c r="U360" s="49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</row>
    <row r="361" spans="2:58" x14ac:dyDescent="0.4">
      <c r="B361" s="5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49"/>
      <c r="R361" s="49"/>
      <c r="S361" s="49"/>
      <c r="T361" s="49"/>
      <c r="U361" s="49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</row>
    <row r="362" spans="2:58" x14ac:dyDescent="0.4">
      <c r="B362" s="5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49"/>
      <c r="R362" s="49"/>
      <c r="S362" s="49"/>
      <c r="T362" s="49"/>
      <c r="U362" s="49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</row>
    <row r="363" spans="2:58" x14ac:dyDescent="0.4">
      <c r="B363" s="5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49"/>
      <c r="R363" s="49"/>
      <c r="S363" s="49"/>
      <c r="T363" s="49"/>
      <c r="U363" s="49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</row>
    <row r="364" spans="2:58" x14ac:dyDescent="0.4">
      <c r="B364" s="5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49"/>
      <c r="R364" s="49"/>
      <c r="S364" s="49"/>
      <c r="T364" s="49"/>
      <c r="U364" s="49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</row>
    <row r="365" spans="2:58" x14ac:dyDescent="0.4">
      <c r="B365" s="5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49"/>
      <c r="R365" s="49"/>
      <c r="S365" s="49"/>
      <c r="T365" s="49"/>
      <c r="U365" s="49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</row>
    <row r="366" spans="2:58" x14ac:dyDescent="0.4">
      <c r="B366" s="5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49"/>
      <c r="R366" s="49"/>
      <c r="S366" s="49"/>
      <c r="T366" s="49"/>
      <c r="U366" s="49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</row>
    <row r="367" spans="2:58" x14ac:dyDescent="0.4">
      <c r="B367" s="5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49"/>
      <c r="R367" s="49"/>
      <c r="S367" s="49"/>
      <c r="T367" s="49"/>
      <c r="U367" s="49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</row>
    <row r="368" spans="2:58" x14ac:dyDescent="0.4">
      <c r="B368" s="5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49"/>
      <c r="R368" s="49"/>
      <c r="S368" s="49"/>
      <c r="T368" s="49"/>
      <c r="U368" s="49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</row>
    <row r="369" spans="2:58" x14ac:dyDescent="0.4">
      <c r="B369" s="5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49"/>
      <c r="R369" s="49"/>
      <c r="S369" s="49"/>
      <c r="T369" s="49"/>
      <c r="U369" s="49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</row>
    <row r="370" spans="2:58" x14ac:dyDescent="0.4">
      <c r="B370" s="5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49"/>
      <c r="R370" s="49"/>
      <c r="S370" s="49"/>
      <c r="T370" s="49"/>
      <c r="U370" s="49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</row>
    <row r="371" spans="2:58" x14ac:dyDescent="0.4">
      <c r="B371" s="5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49"/>
      <c r="R371" s="49"/>
      <c r="S371" s="49"/>
      <c r="T371" s="49"/>
      <c r="U371" s="49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</row>
    <row r="372" spans="2:58" x14ac:dyDescent="0.4">
      <c r="B372" s="5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49"/>
      <c r="R372" s="49"/>
      <c r="S372" s="49"/>
      <c r="T372" s="49"/>
      <c r="U372" s="49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</row>
    <row r="373" spans="2:58" x14ac:dyDescent="0.4">
      <c r="B373" s="5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49"/>
      <c r="R373" s="49"/>
      <c r="S373" s="49"/>
      <c r="T373" s="49"/>
      <c r="U373" s="49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</row>
    <row r="374" spans="2:58" x14ac:dyDescent="0.4">
      <c r="B374" s="5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49"/>
      <c r="R374" s="49"/>
      <c r="S374" s="49"/>
      <c r="T374" s="49"/>
      <c r="U374" s="49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</row>
    <row r="375" spans="2:58" x14ac:dyDescent="0.4">
      <c r="B375" s="56"/>
    </row>
    <row r="376" spans="2:58" x14ac:dyDescent="0.4">
      <c r="B376" s="56"/>
    </row>
    <row r="377" spans="2:58" x14ac:dyDescent="0.4">
      <c r="B377" s="56"/>
    </row>
    <row r="378" spans="2:58" x14ac:dyDescent="0.4">
      <c r="B378" s="56"/>
    </row>
    <row r="379" spans="2:58" x14ac:dyDescent="0.4">
      <c r="B379" s="56"/>
    </row>
    <row r="380" spans="2:58" x14ac:dyDescent="0.4">
      <c r="B380" s="56"/>
    </row>
    <row r="381" spans="2:58" x14ac:dyDescent="0.4">
      <c r="B381" s="56"/>
    </row>
    <row r="382" spans="2:58" x14ac:dyDescent="0.4">
      <c r="B382" s="56"/>
    </row>
    <row r="383" spans="2:58" x14ac:dyDescent="0.4">
      <c r="B383" s="56"/>
    </row>
    <row r="384" spans="2:58" x14ac:dyDescent="0.4">
      <c r="B384" s="56"/>
    </row>
    <row r="385" spans="2:2" x14ac:dyDescent="0.4">
      <c r="B385" s="56"/>
    </row>
    <row r="386" spans="2:2" x14ac:dyDescent="0.4">
      <c r="B386" s="56"/>
    </row>
    <row r="387" spans="2:2" x14ac:dyDescent="0.4">
      <c r="B387" s="56"/>
    </row>
    <row r="388" spans="2:2" x14ac:dyDescent="0.4">
      <c r="B388" s="56"/>
    </row>
    <row r="389" spans="2:2" x14ac:dyDescent="0.4">
      <c r="B389" s="56"/>
    </row>
    <row r="390" spans="2:2" x14ac:dyDescent="0.4">
      <c r="B390" s="56"/>
    </row>
    <row r="391" spans="2:2" x14ac:dyDescent="0.4">
      <c r="B391" s="56"/>
    </row>
    <row r="392" spans="2:2" x14ac:dyDescent="0.4">
      <c r="B392" s="56"/>
    </row>
    <row r="393" spans="2:2" x14ac:dyDescent="0.4">
      <c r="B393" s="56"/>
    </row>
    <row r="394" spans="2:2" x14ac:dyDescent="0.4">
      <c r="B394" s="56"/>
    </row>
    <row r="395" spans="2:2" x14ac:dyDescent="0.4">
      <c r="B395" s="56"/>
    </row>
    <row r="396" spans="2:2" x14ac:dyDescent="0.4">
      <c r="B396" s="56"/>
    </row>
    <row r="397" spans="2:2" x14ac:dyDescent="0.4">
      <c r="B397" s="56"/>
    </row>
    <row r="398" spans="2:2" x14ac:dyDescent="0.4">
      <c r="B398" s="56"/>
    </row>
    <row r="399" spans="2:2" x14ac:dyDescent="0.4">
      <c r="B399" s="56"/>
    </row>
    <row r="400" spans="2:2" x14ac:dyDescent="0.4">
      <c r="B400" s="56"/>
    </row>
    <row r="401" spans="2:2" x14ac:dyDescent="0.4">
      <c r="B401" s="56"/>
    </row>
    <row r="402" spans="2:2" x14ac:dyDescent="0.4">
      <c r="B402" s="56"/>
    </row>
    <row r="403" spans="2:2" x14ac:dyDescent="0.4">
      <c r="B403" s="56"/>
    </row>
    <row r="404" spans="2:2" x14ac:dyDescent="0.4">
      <c r="B404" s="56"/>
    </row>
    <row r="405" spans="2:2" x14ac:dyDescent="0.4">
      <c r="B405" s="56"/>
    </row>
    <row r="406" spans="2:2" x14ac:dyDescent="0.4">
      <c r="B406" s="56"/>
    </row>
    <row r="407" spans="2:2" x14ac:dyDescent="0.4">
      <c r="B407" s="56"/>
    </row>
    <row r="408" spans="2:2" x14ac:dyDescent="0.4">
      <c r="B408" s="56"/>
    </row>
    <row r="409" spans="2:2" x14ac:dyDescent="0.4">
      <c r="B409" s="56"/>
    </row>
    <row r="410" spans="2:2" x14ac:dyDescent="0.4">
      <c r="B410" s="56"/>
    </row>
    <row r="411" spans="2:2" x14ac:dyDescent="0.4">
      <c r="B411" s="56"/>
    </row>
    <row r="412" spans="2:2" x14ac:dyDescent="0.4">
      <c r="B412" s="56"/>
    </row>
    <row r="413" spans="2:2" x14ac:dyDescent="0.4">
      <c r="B413" s="56"/>
    </row>
    <row r="414" spans="2:2" x14ac:dyDescent="0.4">
      <c r="B414" s="56"/>
    </row>
    <row r="415" spans="2:2" x14ac:dyDescent="0.4">
      <c r="B415" s="56"/>
    </row>
    <row r="416" spans="2:2" x14ac:dyDescent="0.4">
      <c r="B416" s="56"/>
    </row>
    <row r="417" spans="2:2" x14ac:dyDescent="0.4">
      <c r="B417" s="56"/>
    </row>
    <row r="418" spans="2:2" x14ac:dyDescent="0.4">
      <c r="B418" s="56"/>
    </row>
    <row r="419" spans="2:2" x14ac:dyDescent="0.4">
      <c r="B419" s="56"/>
    </row>
    <row r="420" spans="2:2" x14ac:dyDescent="0.4">
      <c r="B420" s="56"/>
    </row>
    <row r="421" spans="2:2" x14ac:dyDescent="0.4">
      <c r="B421" s="56"/>
    </row>
    <row r="422" spans="2:2" x14ac:dyDescent="0.4">
      <c r="B422" s="56"/>
    </row>
    <row r="423" spans="2:2" x14ac:dyDescent="0.4">
      <c r="B423" s="56"/>
    </row>
    <row r="424" spans="2:2" x14ac:dyDescent="0.4">
      <c r="B424" s="56"/>
    </row>
    <row r="425" spans="2:2" x14ac:dyDescent="0.4">
      <c r="B425" s="56"/>
    </row>
    <row r="426" spans="2:2" x14ac:dyDescent="0.4">
      <c r="B426" s="56"/>
    </row>
    <row r="427" spans="2:2" x14ac:dyDescent="0.4">
      <c r="B427" s="56"/>
    </row>
    <row r="428" spans="2:2" x14ac:dyDescent="0.4">
      <c r="B428" s="56"/>
    </row>
    <row r="429" spans="2:2" x14ac:dyDescent="0.4">
      <c r="B429" s="56"/>
    </row>
    <row r="430" spans="2:2" x14ac:dyDescent="0.4">
      <c r="B430" s="56"/>
    </row>
    <row r="431" spans="2:2" x14ac:dyDescent="0.4">
      <c r="B431" s="56"/>
    </row>
    <row r="432" spans="2:2" x14ac:dyDescent="0.4">
      <c r="B432" s="56"/>
    </row>
    <row r="433" spans="2:2" x14ac:dyDescent="0.4">
      <c r="B433" s="56"/>
    </row>
    <row r="434" spans="2:2" x14ac:dyDescent="0.4">
      <c r="B434" s="56"/>
    </row>
    <row r="435" spans="2:2" x14ac:dyDescent="0.4">
      <c r="B435" s="56"/>
    </row>
    <row r="436" spans="2:2" x14ac:dyDescent="0.4">
      <c r="B436" s="56"/>
    </row>
    <row r="437" spans="2:2" x14ac:dyDescent="0.4">
      <c r="B437" s="56"/>
    </row>
    <row r="438" spans="2:2" x14ac:dyDescent="0.4">
      <c r="B438" s="56"/>
    </row>
    <row r="439" spans="2:2" x14ac:dyDescent="0.4">
      <c r="B439" s="56"/>
    </row>
    <row r="440" spans="2:2" x14ac:dyDescent="0.4">
      <c r="B440" s="56"/>
    </row>
    <row r="441" spans="2:2" x14ac:dyDescent="0.4">
      <c r="B441" s="56"/>
    </row>
    <row r="442" spans="2:2" x14ac:dyDescent="0.4">
      <c r="B442" s="56"/>
    </row>
    <row r="443" spans="2:2" x14ac:dyDescent="0.4">
      <c r="B443" s="56"/>
    </row>
    <row r="444" spans="2:2" x14ac:dyDescent="0.4">
      <c r="B444" s="56"/>
    </row>
    <row r="445" spans="2:2" x14ac:dyDescent="0.4">
      <c r="B445" s="56"/>
    </row>
    <row r="446" spans="2:2" x14ac:dyDescent="0.4">
      <c r="B446" s="56"/>
    </row>
    <row r="447" spans="2:2" x14ac:dyDescent="0.4">
      <c r="B447" s="56"/>
    </row>
    <row r="448" spans="2:2" x14ac:dyDescent="0.4">
      <c r="B448" s="56"/>
    </row>
    <row r="449" spans="2:2" x14ac:dyDescent="0.4">
      <c r="B449" s="56"/>
    </row>
    <row r="450" spans="2:2" x14ac:dyDescent="0.4">
      <c r="B450" s="56"/>
    </row>
    <row r="451" spans="2:2" x14ac:dyDescent="0.4">
      <c r="B451" s="56"/>
    </row>
    <row r="452" spans="2:2" x14ac:dyDescent="0.4">
      <c r="B452" s="56"/>
    </row>
    <row r="453" spans="2:2" x14ac:dyDescent="0.4">
      <c r="B453" s="56"/>
    </row>
    <row r="454" spans="2:2" x14ac:dyDescent="0.4">
      <c r="B454" s="56"/>
    </row>
    <row r="455" spans="2:2" x14ac:dyDescent="0.4">
      <c r="B455" s="56"/>
    </row>
    <row r="456" spans="2:2" x14ac:dyDescent="0.4">
      <c r="B456" s="56"/>
    </row>
    <row r="457" spans="2:2" x14ac:dyDescent="0.4">
      <c r="B457" s="56"/>
    </row>
    <row r="458" spans="2:2" x14ac:dyDescent="0.4">
      <c r="B458" s="56"/>
    </row>
    <row r="459" spans="2:2" x14ac:dyDescent="0.4">
      <c r="B459" s="56"/>
    </row>
    <row r="460" spans="2:2" x14ac:dyDescent="0.4">
      <c r="B460" s="56"/>
    </row>
    <row r="461" spans="2:2" x14ac:dyDescent="0.4">
      <c r="B461" s="56"/>
    </row>
    <row r="462" spans="2:2" x14ac:dyDescent="0.4">
      <c r="B462" s="56"/>
    </row>
    <row r="463" spans="2:2" x14ac:dyDescent="0.4">
      <c r="B463" s="56"/>
    </row>
    <row r="464" spans="2:2" x14ac:dyDescent="0.4">
      <c r="B464" s="56"/>
    </row>
    <row r="465" spans="2:2" x14ac:dyDescent="0.4">
      <c r="B465" s="56"/>
    </row>
    <row r="466" spans="2:2" x14ac:dyDescent="0.4">
      <c r="B466" s="56"/>
    </row>
    <row r="467" spans="2:2" x14ac:dyDescent="0.4">
      <c r="B467" s="56"/>
    </row>
    <row r="468" spans="2:2" x14ac:dyDescent="0.4">
      <c r="B468" s="56"/>
    </row>
    <row r="469" spans="2:2" x14ac:dyDescent="0.4">
      <c r="B469" s="56"/>
    </row>
    <row r="470" spans="2:2" x14ac:dyDescent="0.4">
      <c r="B470" s="56"/>
    </row>
    <row r="471" spans="2:2" x14ac:dyDescent="0.4">
      <c r="B471" s="56"/>
    </row>
    <row r="472" spans="2:2" x14ac:dyDescent="0.4">
      <c r="B472" s="56"/>
    </row>
    <row r="473" spans="2:2" x14ac:dyDescent="0.4">
      <c r="B473" s="56"/>
    </row>
    <row r="474" spans="2:2" x14ac:dyDescent="0.4">
      <c r="B474" s="56"/>
    </row>
    <row r="475" spans="2:2" x14ac:dyDescent="0.4">
      <c r="B475" s="56"/>
    </row>
    <row r="476" spans="2:2" x14ac:dyDescent="0.4">
      <c r="B476" s="56"/>
    </row>
    <row r="477" spans="2:2" x14ac:dyDescent="0.4">
      <c r="B477" s="56"/>
    </row>
    <row r="478" spans="2:2" x14ac:dyDescent="0.4">
      <c r="B478" s="56"/>
    </row>
    <row r="479" spans="2:2" x14ac:dyDescent="0.4">
      <c r="B479" s="56"/>
    </row>
    <row r="480" spans="2:2" x14ac:dyDescent="0.4">
      <c r="B480" s="56"/>
    </row>
    <row r="481" spans="2:2" x14ac:dyDescent="0.4">
      <c r="B481" s="56"/>
    </row>
    <row r="482" spans="2:2" x14ac:dyDescent="0.4">
      <c r="B482" s="56"/>
    </row>
    <row r="483" spans="2:2" x14ac:dyDescent="0.4">
      <c r="B483" s="56"/>
    </row>
    <row r="484" spans="2:2" x14ac:dyDescent="0.4">
      <c r="B484" s="56"/>
    </row>
    <row r="485" spans="2:2" x14ac:dyDescent="0.4">
      <c r="B485" s="56"/>
    </row>
    <row r="486" spans="2:2" x14ac:dyDescent="0.4">
      <c r="B486" s="56"/>
    </row>
    <row r="487" spans="2:2" x14ac:dyDescent="0.4">
      <c r="B487" s="56"/>
    </row>
    <row r="488" spans="2:2" x14ac:dyDescent="0.4">
      <c r="B488" s="56"/>
    </row>
    <row r="489" spans="2:2" x14ac:dyDescent="0.4">
      <c r="B489" s="56"/>
    </row>
    <row r="490" spans="2:2" x14ac:dyDescent="0.4">
      <c r="B490" s="56"/>
    </row>
    <row r="491" spans="2:2" x14ac:dyDescent="0.4">
      <c r="B491" s="56"/>
    </row>
    <row r="492" spans="2:2" x14ac:dyDescent="0.4">
      <c r="B492" s="56"/>
    </row>
    <row r="493" spans="2:2" x14ac:dyDescent="0.4">
      <c r="B493" s="56"/>
    </row>
    <row r="494" spans="2:2" x14ac:dyDescent="0.4">
      <c r="B494" s="56"/>
    </row>
    <row r="495" spans="2:2" x14ac:dyDescent="0.4">
      <c r="B495" s="56"/>
    </row>
    <row r="496" spans="2:2" x14ac:dyDescent="0.4">
      <c r="B496" s="56"/>
    </row>
    <row r="497" spans="2:2" x14ac:dyDescent="0.4">
      <c r="B497" s="56"/>
    </row>
    <row r="498" spans="2:2" x14ac:dyDescent="0.4">
      <c r="B498" s="56"/>
    </row>
    <row r="499" spans="2:2" x14ac:dyDescent="0.4">
      <c r="B499" s="56"/>
    </row>
    <row r="500" spans="2:2" x14ac:dyDescent="0.4">
      <c r="B500" s="56"/>
    </row>
    <row r="501" spans="2:2" x14ac:dyDescent="0.4">
      <c r="B501" s="56"/>
    </row>
    <row r="502" spans="2:2" x14ac:dyDescent="0.4">
      <c r="B502" s="56"/>
    </row>
    <row r="503" spans="2:2" x14ac:dyDescent="0.4">
      <c r="B503" s="56"/>
    </row>
    <row r="504" spans="2:2" x14ac:dyDescent="0.4">
      <c r="B504" s="56"/>
    </row>
    <row r="505" spans="2:2" x14ac:dyDescent="0.4">
      <c r="B505" s="56"/>
    </row>
    <row r="506" spans="2:2" x14ac:dyDescent="0.4">
      <c r="B506" s="56"/>
    </row>
    <row r="507" spans="2:2" x14ac:dyDescent="0.4">
      <c r="B507" s="56"/>
    </row>
    <row r="508" spans="2:2" x14ac:dyDescent="0.4">
      <c r="B508" s="56"/>
    </row>
    <row r="509" spans="2:2" x14ac:dyDescent="0.4">
      <c r="B509" s="56"/>
    </row>
    <row r="510" spans="2:2" x14ac:dyDescent="0.4">
      <c r="B510" s="56"/>
    </row>
    <row r="511" spans="2:2" x14ac:dyDescent="0.4">
      <c r="B511" s="56"/>
    </row>
    <row r="512" spans="2:2" x14ac:dyDescent="0.4">
      <c r="B512" s="56"/>
    </row>
    <row r="513" spans="2:2" x14ac:dyDescent="0.4">
      <c r="B513" s="56"/>
    </row>
    <row r="514" spans="2:2" x14ac:dyDescent="0.4">
      <c r="B514" s="56"/>
    </row>
    <row r="515" spans="2:2" x14ac:dyDescent="0.4">
      <c r="B515" s="56"/>
    </row>
    <row r="516" spans="2:2" x14ac:dyDescent="0.4">
      <c r="B516" s="56"/>
    </row>
    <row r="517" spans="2:2" x14ac:dyDescent="0.4">
      <c r="B517" s="56"/>
    </row>
    <row r="518" spans="2:2" x14ac:dyDescent="0.4">
      <c r="B518" s="56"/>
    </row>
    <row r="519" spans="2:2" x14ac:dyDescent="0.4">
      <c r="B519" s="56"/>
    </row>
    <row r="520" spans="2:2" x14ac:dyDescent="0.4">
      <c r="B520" s="56"/>
    </row>
    <row r="521" spans="2:2" x14ac:dyDescent="0.4">
      <c r="B521" s="56"/>
    </row>
    <row r="522" spans="2:2" x14ac:dyDescent="0.4">
      <c r="B522" s="56"/>
    </row>
    <row r="523" spans="2:2" x14ac:dyDescent="0.4">
      <c r="B523" s="56"/>
    </row>
    <row r="524" spans="2:2" x14ac:dyDescent="0.4">
      <c r="B524" s="56"/>
    </row>
    <row r="525" spans="2:2" x14ac:dyDescent="0.4">
      <c r="B525" s="56"/>
    </row>
    <row r="526" spans="2:2" x14ac:dyDescent="0.4">
      <c r="B526" s="56"/>
    </row>
    <row r="527" spans="2:2" x14ac:dyDescent="0.4">
      <c r="B527" s="56"/>
    </row>
    <row r="528" spans="2:2" x14ac:dyDescent="0.4">
      <c r="B528" s="56"/>
    </row>
    <row r="529" spans="2:2" x14ac:dyDescent="0.4">
      <c r="B529" s="56"/>
    </row>
    <row r="530" spans="2:2" x14ac:dyDescent="0.4">
      <c r="B530" s="56"/>
    </row>
    <row r="531" spans="2:2" x14ac:dyDescent="0.4">
      <c r="B531" s="56"/>
    </row>
    <row r="532" spans="2:2" x14ac:dyDescent="0.4">
      <c r="B532" s="56"/>
    </row>
    <row r="533" spans="2:2" x14ac:dyDescent="0.4">
      <c r="B533" s="56"/>
    </row>
    <row r="534" spans="2:2" x14ac:dyDescent="0.4">
      <c r="B534" s="56"/>
    </row>
    <row r="535" spans="2:2" x14ac:dyDescent="0.4">
      <c r="B535" s="56"/>
    </row>
    <row r="536" spans="2:2" x14ac:dyDescent="0.4">
      <c r="B536" s="56"/>
    </row>
    <row r="537" spans="2:2" x14ac:dyDescent="0.4">
      <c r="B537" s="56"/>
    </row>
    <row r="538" spans="2:2" x14ac:dyDescent="0.4">
      <c r="B538" s="56"/>
    </row>
    <row r="539" spans="2:2" x14ac:dyDescent="0.4">
      <c r="B539" s="56"/>
    </row>
    <row r="540" spans="2:2" x14ac:dyDescent="0.4">
      <c r="B540" s="56"/>
    </row>
    <row r="541" spans="2:2" x14ac:dyDescent="0.4">
      <c r="B541" s="56"/>
    </row>
    <row r="542" spans="2:2" x14ac:dyDescent="0.4">
      <c r="B542" s="56"/>
    </row>
    <row r="543" spans="2:2" x14ac:dyDescent="0.4">
      <c r="B543" s="56"/>
    </row>
    <row r="544" spans="2:2" x14ac:dyDescent="0.4">
      <c r="B544" s="56"/>
    </row>
    <row r="545" spans="2:2" x14ac:dyDescent="0.4">
      <c r="B545" s="56"/>
    </row>
    <row r="546" spans="2:2" x14ac:dyDescent="0.4">
      <c r="B546" s="56"/>
    </row>
    <row r="547" spans="2:2" x14ac:dyDescent="0.4">
      <c r="B547" s="56"/>
    </row>
    <row r="548" spans="2:2" x14ac:dyDescent="0.4">
      <c r="B548" s="56"/>
    </row>
    <row r="549" spans="2:2" x14ac:dyDescent="0.4">
      <c r="B549" s="56"/>
    </row>
    <row r="550" spans="2:2" x14ac:dyDescent="0.4">
      <c r="B550" s="56"/>
    </row>
    <row r="551" spans="2:2" x14ac:dyDescent="0.4">
      <c r="B551" s="56"/>
    </row>
    <row r="552" spans="2:2" x14ac:dyDescent="0.4">
      <c r="B552" s="56"/>
    </row>
    <row r="553" spans="2:2" x14ac:dyDescent="0.4">
      <c r="B553" s="56"/>
    </row>
    <row r="554" spans="2:2" x14ac:dyDescent="0.4">
      <c r="B554" s="56"/>
    </row>
    <row r="555" spans="2:2" x14ac:dyDescent="0.4">
      <c r="B555" s="56"/>
    </row>
    <row r="556" spans="2:2" x14ac:dyDescent="0.4">
      <c r="B556" s="56"/>
    </row>
    <row r="557" spans="2:2" x14ac:dyDescent="0.4">
      <c r="B557" s="56"/>
    </row>
    <row r="558" spans="2:2" x14ac:dyDescent="0.4">
      <c r="B558" s="56"/>
    </row>
    <row r="559" spans="2:2" x14ac:dyDescent="0.4">
      <c r="B559" s="56"/>
    </row>
    <row r="560" spans="2:2" x14ac:dyDescent="0.4">
      <c r="B560" s="56"/>
    </row>
    <row r="561" spans="2:2" x14ac:dyDescent="0.4">
      <c r="B561" s="56"/>
    </row>
    <row r="562" spans="2:2" x14ac:dyDescent="0.4">
      <c r="B562" s="56"/>
    </row>
    <row r="563" spans="2:2" x14ac:dyDescent="0.4">
      <c r="B563" s="56"/>
    </row>
    <row r="564" spans="2:2" x14ac:dyDescent="0.4">
      <c r="B564" s="56"/>
    </row>
    <row r="565" spans="2:2" x14ac:dyDescent="0.4">
      <c r="B565" s="56"/>
    </row>
    <row r="566" spans="2:2" x14ac:dyDescent="0.4">
      <c r="B566" s="56"/>
    </row>
    <row r="567" spans="2:2" x14ac:dyDescent="0.4">
      <c r="B567" s="56"/>
    </row>
    <row r="568" spans="2:2" x14ac:dyDescent="0.4">
      <c r="B568" s="56"/>
    </row>
    <row r="569" spans="2:2" x14ac:dyDescent="0.4">
      <c r="B569" s="56"/>
    </row>
    <row r="570" spans="2:2" x14ac:dyDescent="0.4">
      <c r="B570" s="56"/>
    </row>
    <row r="571" spans="2:2" x14ac:dyDescent="0.4">
      <c r="B571" s="56"/>
    </row>
    <row r="572" spans="2:2" x14ac:dyDescent="0.4">
      <c r="B572" s="56"/>
    </row>
    <row r="573" spans="2:2" x14ac:dyDescent="0.4">
      <c r="B573" s="56"/>
    </row>
    <row r="574" spans="2:2" x14ac:dyDescent="0.4">
      <c r="B574" s="56"/>
    </row>
    <row r="575" spans="2:2" x14ac:dyDescent="0.4">
      <c r="B575" s="56"/>
    </row>
    <row r="576" spans="2:2" x14ac:dyDescent="0.4">
      <c r="B576" s="56"/>
    </row>
    <row r="577" spans="2:2" x14ac:dyDescent="0.4">
      <c r="B577" s="56"/>
    </row>
    <row r="578" spans="2:2" x14ac:dyDescent="0.4">
      <c r="B578" s="56"/>
    </row>
    <row r="579" spans="2:2" x14ac:dyDescent="0.4">
      <c r="B579" s="56"/>
    </row>
    <row r="580" spans="2:2" x14ac:dyDescent="0.4">
      <c r="B580" s="56"/>
    </row>
    <row r="581" spans="2:2" x14ac:dyDescent="0.4">
      <c r="B581" s="56"/>
    </row>
    <row r="582" spans="2:2" x14ac:dyDescent="0.4">
      <c r="B582" s="56"/>
    </row>
    <row r="583" spans="2:2" x14ac:dyDescent="0.4">
      <c r="B583" s="56"/>
    </row>
    <row r="584" spans="2:2" x14ac:dyDescent="0.4">
      <c r="B584" s="56"/>
    </row>
    <row r="585" spans="2:2" x14ac:dyDescent="0.4">
      <c r="B585" s="56"/>
    </row>
    <row r="586" spans="2:2" x14ac:dyDescent="0.4">
      <c r="B586" s="56"/>
    </row>
    <row r="587" spans="2:2" x14ac:dyDescent="0.4">
      <c r="B587" s="56"/>
    </row>
    <row r="588" spans="2:2" x14ac:dyDescent="0.4">
      <c r="B588" s="56"/>
    </row>
    <row r="589" spans="2:2" x14ac:dyDescent="0.4">
      <c r="B589" s="56"/>
    </row>
    <row r="590" spans="2:2" x14ac:dyDescent="0.4">
      <c r="B590" s="56"/>
    </row>
    <row r="591" spans="2:2" x14ac:dyDescent="0.4">
      <c r="B591" s="56"/>
    </row>
    <row r="592" spans="2:2" x14ac:dyDescent="0.4">
      <c r="B592" s="56"/>
    </row>
    <row r="593" spans="2:2" x14ac:dyDescent="0.4">
      <c r="B593" s="56"/>
    </row>
    <row r="594" spans="2:2" x14ac:dyDescent="0.4">
      <c r="B594" s="56"/>
    </row>
    <row r="595" spans="2:2" x14ac:dyDescent="0.4">
      <c r="B595" s="56"/>
    </row>
    <row r="596" spans="2:2" x14ac:dyDescent="0.4">
      <c r="B596" s="56"/>
    </row>
    <row r="597" spans="2:2" x14ac:dyDescent="0.4">
      <c r="B597" s="56"/>
    </row>
    <row r="598" spans="2:2" x14ac:dyDescent="0.4">
      <c r="B598" s="56"/>
    </row>
    <row r="599" spans="2:2" x14ac:dyDescent="0.4">
      <c r="B599" s="56"/>
    </row>
    <row r="600" spans="2:2" x14ac:dyDescent="0.4">
      <c r="B600" s="56"/>
    </row>
    <row r="601" spans="2:2" x14ac:dyDescent="0.4">
      <c r="B601" s="56"/>
    </row>
    <row r="602" spans="2:2" x14ac:dyDescent="0.4">
      <c r="B602" s="56"/>
    </row>
    <row r="603" spans="2:2" x14ac:dyDescent="0.4">
      <c r="B603" s="56"/>
    </row>
    <row r="604" spans="2:2" x14ac:dyDescent="0.4">
      <c r="B604" s="56"/>
    </row>
    <row r="605" spans="2:2" x14ac:dyDescent="0.4">
      <c r="B605" s="56"/>
    </row>
    <row r="606" spans="2:2" x14ac:dyDescent="0.4">
      <c r="B606" s="56"/>
    </row>
    <row r="607" spans="2:2" x14ac:dyDescent="0.4">
      <c r="B607" s="56"/>
    </row>
    <row r="608" spans="2:2" x14ac:dyDescent="0.4">
      <c r="B608" s="56"/>
    </row>
    <row r="609" spans="2:2" x14ac:dyDescent="0.4">
      <c r="B609" s="56"/>
    </row>
    <row r="610" spans="2:2" x14ac:dyDescent="0.4">
      <c r="B610" s="56"/>
    </row>
    <row r="611" spans="2:2" x14ac:dyDescent="0.4">
      <c r="B611" s="56"/>
    </row>
    <row r="612" spans="2:2" x14ac:dyDescent="0.4">
      <c r="B612" s="56"/>
    </row>
    <row r="613" spans="2:2" x14ac:dyDescent="0.4">
      <c r="B613" s="56"/>
    </row>
    <row r="614" spans="2:2" x14ac:dyDescent="0.4">
      <c r="B614" s="56"/>
    </row>
    <row r="615" spans="2:2" x14ac:dyDescent="0.4">
      <c r="B615" s="56"/>
    </row>
    <row r="616" spans="2:2" x14ac:dyDescent="0.4">
      <c r="B616" s="56"/>
    </row>
    <row r="617" spans="2:2" x14ac:dyDescent="0.4">
      <c r="B617" s="56"/>
    </row>
    <row r="618" spans="2:2" x14ac:dyDescent="0.4">
      <c r="B618" s="56"/>
    </row>
    <row r="619" spans="2:2" x14ac:dyDescent="0.4">
      <c r="B619" s="56"/>
    </row>
    <row r="620" spans="2:2" x14ac:dyDescent="0.4">
      <c r="B620" s="56"/>
    </row>
    <row r="621" spans="2:2" x14ac:dyDescent="0.4">
      <c r="B621" s="56"/>
    </row>
    <row r="622" spans="2:2" x14ac:dyDescent="0.4">
      <c r="B622" s="56"/>
    </row>
    <row r="623" spans="2:2" x14ac:dyDescent="0.4">
      <c r="B623" s="56"/>
    </row>
    <row r="624" spans="2:2" x14ac:dyDescent="0.4">
      <c r="B624" s="56"/>
    </row>
    <row r="625" spans="2:2" x14ac:dyDescent="0.4">
      <c r="B625" s="56"/>
    </row>
    <row r="626" spans="2:2" x14ac:dyDescent="0.4">
      <c r="B626" s="56"/>
    </row>
    <row r="627" spans="2:2" x14ac:dyDescent="0.4">
      <c r="B627" s="56"/>
    </row>
    <row r="628" spans="2:2" x14ac:dyDescent="0.4">
      <c r="B628" s="56"/>
    </row>
    <row r="629" spans="2:2" x14ac:dyDescent="0.4">
      <c r="B629" s="56"/>
    </row>
    <row r="630" spans="2:2" x14ac:dyDescent="0.4">
      <c r="B630" s="56"/>
    </row>
    <row r="631" spans="2:2" x14ac:dyDescent="0.4">
      <c r="B631" s="56"/>
    </row>
    <row r="632" spans="2:2" x14ac:dyDescent="0.4">
      <c r="B632" s="56"/>
    </row>
    <row r="633" spans="2:2" x14ac:dyDescent="0.4">
      <c r="B633" s="56"/>
    </row>
    <row r="634" spans="2:2" x14ac:dyDescent="0.4">
      <c r="B634" s="56"/>
    </row>
    <row r="635" spans="2:2" x14ac:dyDescent="0.4">
      <c r="B635" s="56"/>
    </row>
    <row r="636" spans="2:2" x14ac:dyDescent="0.4">
      <c r="B636" s="56"/>
    </row>
    <row r="637" spans="2:2" x14ac:dyDescent="0.4">
      <c r="B637" s="56"/>
    </row>
    <row r="638" spans="2:2" x14ac:dyDescent="0.4">
      <c r="B638" s="56"/>
    </row>
    <row r="639" spans="2:2" x14ac:dyDescent="0.4">
      <c r="B639" s="56"/>
    </row>
    <row r="640" spans="2:2" x14ac:dyDescent="0.4">
      <c r="B640" s="56"/>
    </row>
    <row r="641" spans="2:2" x14ac:dyDescent="0.4">
      <c r="B641" s="56"/>
    </row>
    <row r="642" spans="2:2" x14ac:dyDescent="0.4">
      <c r="B642" s="56"/>
    </row>
    <row r="643" spans="2:2" x14ac:dyDescent="0.4">
      <c r="B643" s="56"/>
    </row>
    <row r="644" spans="2:2" x14ac:dyDescent="0.4">
      <c r="B644" s="56"/>
    </row>
    <row r="645" spans="2:2" x14ac:dyDescent="0.4">
      <c r="B645" s="56"/>
    </row>
    <row r="646" spans="2:2" x14ac:dyDescent="0.4">
      <c r="B646" s="56"/>
    </row>
    <row r="647" spans="2:2" x14ac:dyDescent="0.4">
      <c r="B647" s="56"/>
    </row>
    <row r="648" spans="2:2" x14ac:dyDescent="0.4">
      <c r="B648" s="56"/>
    </row>
    <row r="649" spans="2:2" x14ac:dyDescent="0.4">
      <c r="B649" s="56"/>
    </row>
    <row r="650" spans="2:2" x14ac:dyDescent="0.4">
      <c r="B650" s="56"/>
    </row>
    <row r="651" spans="2:2" x14ac:dyDescent="0.4">
      <c r="B651" s="56"/>
    </row>
    <row r="652" spans="2:2" x14ac:dyDescent="0.4">
      <c r="B652" s="56"/>
    </row>
    <row r="653" spans="2:2" x14ac:dyDescent="0.4">
      <c r="B653" s="56"/>
    </row>
    <row r="654" spans="2:2" x14ac:dyDescent="0.4">
      <c r="B654" s="56"/>
    </row>
    <row r="655" spans="2:2" x14ac:dyDescent="0.4">
      <c r="B655" s="56"/>
    </row>
    <row r="656" spans="2:2" x14ac:dyDescent="0.4">
      <c r="B656" s="56"/>
    </row>
    <row r="657" spans="2:2" x14ac:dyDescent="0.4">
      <c r="B657" s="56"/>
    </row>
    <row r="658" spans="2:2" x14ac:dyDescent="0.4">
      <c r="B658" s="56"/>
    </row>
    <row r="659" spans="2:2" x14ac:dyDescent="0.4">
      <c r="B659" s="56"/>
    </row>
    <row r="660" spans="2:2" x14ac:dyDescent="0.4">
      <c r="B660" s="56"/>
    </row>
    <row r="661" spans="2:2" x14ac:dyDescent="0.4">
      <c r="B661" s="56"/>
    </row>
    <row r="662" spans="2:2" x14ac:dyDescent="0.4">
      <c r="B662" s="56"/>
    </row>
    <row r="663" spans="2:2" x14ac:dyDescent="0.4">
      <c r="B663" s="56"/>
    </row>
    <row r="664" spans="2:2" x14ac:dyDescent="0.4">
      <c r="B664" s="56"/>
    </row>
    <row r="665" spans="2:2" x14ac:dyDescent="0.4">
      <c r="B665" s="56"/>
    </row>
    <row r="666" spans="2:2" x14ac:dyDescent="0.4">
      <c r="B666" s="56"/>
    </row>
    <row r="667" spans="2:2" x14ac:dyDescent="0.4">
      <c r="B667" s="56"/>
    </row>
    <row r="668" spans="2:2" x14ac:dyDescent="0.4">
      <c r="B668" s="56"/>
    </row>
    <row r="669" spans="2:2" x14ac:dyDescent="0.4">
      <c r="B669" s="56"/>
    </row>
    <row r="670" spans="2:2" x14ac:dyDescent="0.4">
      <c r="B670" s="56"/>
    </row>
    <row r="671" spans="2:2" x14ac:dyDescent="0.4">
      <c r="B671" s="56"/>
    </row>
    <row r="672" spans="2:2" x14ac:dyDescent="0.4">
      <c r="B672" s="56"/>
    </row>
    <row r="673" spans="2:2" x14ac:dyDescent="0.4">
      <c r="B673" s="56"/>
    </row>
    <row r="674" spans="2:2" x14ac:dyDescent="0.4">
      <c r="B674" s="56"/>
    </row>
    <row r="675" spans="2:2" x14ac:dyDescent="0.4">
      <c r="B675" s="56"/>
    </row>
    <row r="676" spans="2:2" x14ac:dyDescent="0.4">
      <c r="B676" s="56"/>
    </row>
    <row r="677" spans="2:2" x14ac:dyDescent="0.4">
      <c r="B677" s="56"/>
    </row>
    <row r="678" spans="2:2" x14ac:dyDescent="0.4">
      <c r="B678" s="56"/>
    </row>
    <row r="679" spans="2:2" x14ac:dyDescent="0.4">
      <c r="B679" s="56"/>
    </row>
    <row r="680" spans="2:2" x14ac:dyDescent="0.4">
      <c r="B680" s="56"/>
    </row>
    <row r="681" spans="2:2" x14ac:dyDescent="0.4">
      <c r="B681" s="56"/>
    </row>
    <row r="682" spans="2:2" x14ac:dyDescent="0.4">
      <c r="B682" s="56"/>
    </row>
    <row r="683" spans="2:2" x14ac:dyDescent="0.4">
      <c r="B683" s="56"/>
    </row>
    <row r="684" spans="2:2" x14ac:dyDescent="0.4">
      <c r="B684" s="56"/>
    </row>
    <row r="685" spans="2:2" x14ac:dyDescent="0.4">
      <c r="B685" s="56"/>
    </row>
    <row r="686" spans="2:2" x14ac:dyDescent="0.4">
      <c r="B686" s="56"/>
    </row>
    <row r="687" spans="2:2" x14ac:dyDescent="0.4">
      <c r="B687" s="56"/>
    </row>
    <row r="688" spans="2:2" x14ac:dyDescent="0.4">
      <c r="B688" s="56"/>
    </row>
    <row r="689" spans="2:2" x14ac:dyDescent="0.4">
      <c r="B689" s="56"/>
    </row>
    <row r="690" spans="2:2" x14ac:dyDescent="0.4">
      <c r="B690" s="56"/>
    </row>
    <row r="691" spans="2:2" x14ac:dyDescent="0.4">
      <c r="B691" s="56"/>
    </row>
    <row r="692" spans="2:2" x14ac:dyDescent="0.4">
      <c r="B692" s="56"/>
    </row>
    <row r="693" spans="2:2" x14ac:dyDescent="0.4">
      <c r="B693" s="56"/>
    </row>
    <row r="694" spans="2:2" x14ac:dyDescent="0.4">
      <c r="B694" s="56"/>
    </row>
    <row r="695" spans="2:2" x14ac:dyDescent="0.4">
      <c r="B695" s="56"/>
    </row>
    <row r="696" spans="2:2" x14ac:dyDescent="0.4">
      <c r="B696" s="56"/>
    </row>
    <row r="697" spans="2:2" x14ac:dyDescent="0.4">
      <c r="B697" s="56"/>
    </row>
    <row r="698" spans="2:2" x14ac:dyDescent="0.4">
      <c r="B698" s="56"/>
    </row>
    <row r="699" spans="2:2" x14ac:dyDescent="0.4">
      <c r="B699" s="56"/>
    </row>
    <row r="700" spans="2:2" x14ac:dyDescent="0.4">
      <c r="B700" s="56"/>
    </row>
    <row r="701" spans="2:2" x14ac:dyDescent="0.4">
      <c r="B701" s="56"/>
    </row>
    <row r="702" spans="2:2" x14ac:dyDescent="0.4">
      <c r="B702" s="56"/>
    </row>
    <row r="703" spans="2:2" x14ac:dyDescent="0.4">
      <c r="B703" s="56"/>
    </row>
    <row r="704" spans="2:2" x14ac:dyDescent="0.4">
      <c r="B704" s="56"/>
    </row>
    <row r="705" spans="2:2" x14ac:dyDescent="0.4">
      <c r="B705" s="56"/>
    </row>
    <row r="706" spans="2:2" x14ac:dyDescent="0.4">
      <c r="B706" s="56"/>
    </row>
    <row r="707" spans="2:2" x14ac:dyDescent="0.4">
      <c r="B707" s="56"/>
    </row>
    <row r="708" spans="2:2" x14ac:dyDescent="0.4">
      <c r="B708" s="56"/>
    </row>
    <row r="709" spans="2:2" x14ac:dyDescent="0.4">
      <c r="B709" s="56"/>
    </row>
    <row r="710" spans="2:2" x14ac:dyDescent="0.4">
      <c r="B710" s="56"/>
    </row>
    <row r="711" spans="2:2" x14ac:dyDescent="0.4">
      <c r="B711" s="56"/>
    </row>
    <row r="712" spans="2:2" x14ac:dyDescent="0.4">
      <c r="B712" s="56"/>
    </row>
    <row r="713" spans="2:2" x14ac:dyDescent="0.4">
      <c r="B713" s="56"/>
    </row>
    <row r="714" spans="2:2" x14ac:dyDescent="0.4">
      <c r="B714" s="56"/>
    </row>
    <row r="715" spans="2:2" x14ac:dyDescent="0.4">
      <c r="B715" s="56"/>
    </row>
    <row r="716" spans="2:2" x14ac:dyDescent="0.4">
      <c r="B716" s="56"/>
    </row>
    <row r="717" spans="2:2" x14ac:dyDescent="0.4">
      <c r="B717" s="56"/>
    </row>
    <row r="718" spans="2:2" x14ac:dyDescent="0.4">
      <c r="B718" s="56"/>
    </row>
    <row r="719" spans="2:2" x14ac:dyDescent="0.4">
      <c r="B719" s="56"/>
    </row>
    <row r="720" spans="2:2" x14ac:dyDescent="0.4">
      <c r="B720" s="56"/>
    </row>
    <row r="721" spans="2:2" x14ac:dyDescent="0.4">
      <c r="B721" s="56"/>
    </row>
    <row r="722" spans="2:2" x14ac:dyDescent="0.4">
      <c r="B722" s="56"/>
    </row>
    <row r="723" spans="2:2" x14ac:dyDescent="0.4">
      <c r="B723" s="56"/>
    </row>
    <row r="724" spans="2:2" x14ac:dyDescent="0.4">
      <c r="B724" s="56"/>
    </row>
    <row r="725" spans="2:2" x14ac:dyDescent="0.4">
      <c r="B725" s="56"/>
    </row>
    <row r="726" spans="2:2" x14ac:dyDescent="0.4">
      <c r="B726" s="56"/>
    </row>
    <row r="727" spans="2:2" x14ac:dyDescent="0.4">
      <c r="B727" s="56"/>
    </row>
    <row r="728" spans="2:2" x14ac:dyDescent="0.4">
      <c r="B728" s="56"/>
    </row>
    <row r="729" spans="2:2" x14ac:dyDescent="0.4">
      <c r="B729" s="56"/>
    </row>
    <row r="730" spans="2:2" x14ac:dyDescent="0.4">
      <c r="B730" s="56"/>
    </row>
    <row r="731" spans="2:2" x14ac:dyDescent="0.4">
      <c r="B731" s="56"/>
    </row>
    <row r="732" spans="2:2" x14ac:dyDescent="0.4">
      <c r="B732" s="56"/>
    </row>
    <row r="733" spans="2:2" x14ac:dyDescent="0.4">
      <c r="B733" s="56"/>
    </row>
    <row r="734" spans="2:2" x14ac:dyDescent="0.4">
      <c r="B734" s="56"/>
    </row>
    <row r="735" spans="2:2" x14ac:dyDescent="0.4">
      <c r="B735" s="56"/>
    </row>
    <row r="736" spans="2:2" x14ac:dyDescent="0.4">
      <c r="B736" s="56"/>
    </row>
    <row r="737" spans="2:2" x14ac:dyDescent="0.4">
      <c r="B737" s="56"/>
    </row>
    <row r="738" spans="2:2" x14ac:dyDescent="0.4">
      <c r="B738" s="56"/>
    </row>
    <row r="739" spans="2:2" x14ac:dyDescent="0.4">
      <c r="B739" s="56"/>
    </row>
    <row r="740" spans="2:2" x14ac:dyDescent="0.4">
      <c r="B740" s="56"/>
    </row>
    <row r="741" spans="2:2" x14ac:dyDescent="0.4">
      <c r="B741" s="56"/>
    </row>
    <row r="742" spans="2:2" x14ac:dyDescent="0.4">
      <c r="B742" s="56"/>
    </row>
    <row r="743" spans="2:2" x14ac:dyDescent="0.4">
      <c r="B743" s="56"/>
    </row>
    <row r="744" spans="2:2" x14ac:dyDescent="0.4">
      <c r="B744" s="56"/>
    </row>
    <row r="745" spans="2:2" x14ac:dyDescent="0.4">
      <c r="B745" s="56"/>
    </row>
    <row r="746" spans="2:2" x14ac:dyDescent="0.4">
      <c r="B746" s="56"/>
    </row>
    <row r="747" spans="2:2" x14ac:dyDescent="0.4">
      <c r="B747" s="56"/>
    </row>
    <row r="748" spans="2:2" x14ac:dyDescent="0.4">
      <c r="B748" s="56"/>
    </row>
    <row r="749" spans="2:2" x14ac:dyDescent="0.4">
      <c r="B749" s="56"/>
    </row>
    <row r="750" spans="2:2" x14ac:dyDescent="0.4">
      <c r="B750" s="56"/>
    </row>
    <row r="751" spans="2:2" x14ac:dyDescent="0.4">
      <c r="B751" s="56"/>
    </row>
    <row r="752" spans="2:2" x14ac:dyDescent="0.4">
      <c r="B752" s="56"/>
    </row>
    <row r="753" spans="2:2" x14ac:dyDescent="0.4">
      <c r="B753" s="56"/>
    </row>
    <row r="754" spans="2:2" x14ac:dyDescent="0.4">
      <c r="B754" s="56"/>
    </row>
    <row r="755" spans="2:2" x14ac:dyDescent="0.4">
      <c r="B755" s="56"/>
    </row>
    <row r="756" spans="2:2" x14ac:dyDescent="0.4">
      <c r="B756" s="56"/>
    </row>
    <row r="757" spans="2:2" x14ac:dyDescent="0.4">
      <c r="B757" s="56"/>
    </row>
    <row r="758" spans="2:2" x14ac:dyDescent="0.4">
      <c r="B758" s="56"/>
    </row>
    <row r="759" spans="2:2" x14ac:dyDescent="0.4">
      <c r="B759" s="56"/>
    </row>
    <row r="760" spans="2:2" x14ac:dyDescent="0.4">
      <c r="B760" s="56"/>
    </row>
    <row r="761" spans="2:2" x14ac:dyDescent="0.4">
      <c r="B761" s="56"/>
    </row>
    <row r="762" spans="2:2" x14ac:dyDescent="0.4">
      <c r="B762" s="56"/>
    </row>
    <row r="763" spans="2:2" x14ac:dyDescent="0.4">
      <c r="B763" s="56"/>
    </row>
    <row r="764" spans="2:2" x14ac:dyDescent="0.4">
      <c r="B764" s="56"/>
    </row>
    <row r="765" spans="2:2" x14ac:dyDescent="0.4">
      <c r="B765" s="56"/>
    </row>
    <row r="766" spans="2:2" x14ac:dyDescent="0.4">
      <c r="B766" s="56"/>
    </row>
    <row r="767" spans="2:2" x14ac:dyDescent="0.4">
      <c r="B767" s="56"/>
    </row>
    <row r="768" spans="2:2" x14ac:dyDescent="0.4">
      <c r="B768" s="56"/>
    </row>
    <row r="769" spans="2:2" x14ac:dyDescent="0.4">
      <c r="B769" s="56"/>
    </row>
    <row r="770" spans="2:2" x14ac:dyDescent="0.4">
      <c r="B770" s="56"/>
    </row>
    <row r="771" spans="2:2" x14ac:dyDescent="0.4">
      <c r="B771" s="56"/>
    </row>
    <row r="772" spans="2:2" x14ac:dyDescent="0.4">
      <c r="B772" s="56"/>
    </row>
    <row r="773" spans="2:2" x14ac:dyDescent="0.4">
      <c r="B773" s="56"/>
    </row>
    <row r="774" spans="2:2" x14ac:dyDescent="0.4">
      <c r="B774" s="56"/>
    </row>
    <row r="775" spans="2:2" x14ac:dyDescent="0.4">
      <c r="B775" s="56"/>
    </row>
    <row r="776" spans="2:2" x14ac:dyDescent="0.4">
      <c r="B776" s="56"/>
    </row>
    <row r="777" spans="2:2" x14ac:dyDescent="0.4">
      <c r="B777" s="56"/>
    </row>
    <row r="778" spans="2:2" x14ac:dyDescent="0.4">
      <c r="B778" s="56"/>
    </row>
    <row r="779" spans="2:2" x14ac:dyDescent="0.4">
      <c r="B779" s="56"/>
    </row>
    <row r="780" spans="2:2" x14ac:dyDescent="0.4">
      <c r="B780" s="56"/>
    </row>
    <row r="781" spans="2:2" x14ac:dyDescent="0.4">
      <c r="B781" s="56"/>
    </row>
    <row r="782" spans="2:2" x14ac:dyDescent="0.4">
      <c r="B782" s="56"/>
    </row>
    <row r="783" spans="2:2" x14ac:dyDescent="0.4">
      <c r="B783" s="56"/>
    </row>
    <row r="784" spans="2:2" x14ac:dyDescent="0.4">
      <c r="B784" s="56"/>
    </row>
    <row r="785" spans="2:2" x14ac:dyDescent="0.4">
      <c r="B785" s="56"/>
    </row>
    <row r="786" spans="2:2" x14ac:dyDescent="0.4">
      <c r="B786" s="56"/>
    </row>
    <row r="787" spans="2:2" x14ac:dyDescent="0.4">
      <c r="B787" s="56"/>
    </row>
    <row r="788" spans="2:2" x14ac:dyDescent="0.4">
      <c r="B788" s="56"/>
    </row>
    <row r="789" spans="2:2" x14ac:dyDescent="0.4">
      <c r="B789" s="56"/>
    </row>
    <row r="790" spans="2:2" x14ac:dyDescent="0.4">
      <c r="B790" s="56"/>
    </row>
    <row r="791" spans="2:2" x14ac:dyDescent="0.4">
      <c r="B791" s="56"/>
    </row>
    <row r="792" spans="2:2" x14ac:dyDescent="0.4">
      <c r="B792" s="56"/>
    </row>
    <row r="793" spans="2:2" x14ac:dyDescent="0.4">
      <c r="B793" s="56"/>
    </row>
    <row r="794" spans="2:2" x14ac:dyDescent="0.4">
      <c r="B794" s="56"/>
    </row>
    <row r="795" spans="2:2" x14ac:dyDescent="0.4">
      <c r="B795" s="56"/>
    </row>
    <row r="796" spans="2:2" x14ac:dyDescent="0.4">
      <c r="B796" s="56"/>
    </row>
    <row r="797" spans="2:2" x14ac:dyDescent="0.4">
      <c r="B797" s="56"/>
    </row>
    <row r="798" spans="2:2" x14ac:dyDescent="0.4">
      <c r="B798" s="56"/>
    </row>
    <row r="799" spans="2:2" x14ac:dyDescent="0.4">
      <c r="B799" s="56"/>
    </row>
    <row r="800" spans="2:2" x14ac:dyDescent="0.4">
      <c r="B800" s="56"/>
    </row>
    <row r="801" spans="2:2" x14ac:dyDescent="0.4">
      <c r="B801" s="56"/>
    </row>
    <row r="802" spans="2:2" x14ac:dyDescent="0.4">
      <c r="B802" s="56"/>
    </row>
    <row r="803" spans="2:2" x14ac:dyDescent="0.4">
      <c r="B803" s="56"/>
    </row>
    <row r="804" spans="2:2" x14ac:dyDescent="0.4">
      <c r="B804" s="56"/>
    </row>
    <row r="805" spans="2:2" x14ac:dyDescent="0.4">
      <c r="B805" s="56"/>
    </row>
    <row r="806" spans="2:2" x14ac:dyDescent="0.4">
      <c r="B806" s="56"/>
    </row>
    <row r="807" spans="2:2" x14ac:dyDescent="0.4">
      <c r="B807" s="56"/>
    </row>
    <row r="808" spans="2:2" x14ac:dyDescent="0.4">
      <c r="B808" s="56"/>
    </row>
    <row r="809" spans="2:2" x14ac:dyDescent="0.4">
      <c r="B809" s="56"/>
    </row>
    <row r="810" spans="2:2" x14ac:dyDescent="0.4">
      <c r="B810" s="56"/>
    </row>
    <row r="811" spans="2:2" x14ac:dyDescent="0.4">
      <c r="B811" s="56"/>
    </row>
    <row r="812" spans="2:2" x14ac:dyDescent="0.4">
      <c r="B812" s="56"/>
    </row>
    <row r="813" spans="2:2" x14ac:dyDescent="0.4">
      <c r="B813" s="56"/>
    </row>
    <row r="814" spans="2:2" x14ac:dyDescent="0.4">
      <c r="B814" s="56"/>
    </row>
    <row r="815" spans="2:2" x14ac:dyDescent="0.4">
      <c r="B815" s="56"/>
    </row>
    <row r="816" spans="2:2" x14ac:dyDescent="0.4">
      <c r="B816" s="56"/>
    </row>
    <row r="817" spans="2:2" x14ac:dyDescent="0.4">
      <c r="B817" s="56"/>
    </row>
    <row r="818" spans="2:2" x14ac:dyDescent="0.4">
      <c r="B818" s="56"/>
    </row>
    <row r="819" spans="2:2" x14ac:dyDescent="0.4">
      <c r="B819" s="56"/>
    </row>
    <row r="820" spans="2:2" x14ac:dyDescent="0.4">
      <c r="B820" s="56"/>
    </row>
    <row r="821" spans="2:2" x14ac:dyDescent="0.4">
      <c r="B821" s="56"/>
    </row>
    <row r="822" spans="2:2" x14ac:dyDescent="0.4">
      <c r="B822" s="56"/>
    </row>
    <row r="823" spans="2:2" x14ac:dyDescent="0.4">
      <c r="B823" s="56"/>
    </row>
    <row r="824" spans="2:2" x14ac:dyDescent="0.4">
      <c r="B824" s="56"/>
    </row>
    <row r="825" spans="2:2" x14ac:dyDescent="0.4">
      <c r="B825" s="56"/>
    </row>
    <row r="826" spans="2:2" x14ac:dyDescent="0.4">
      <c r="B826" s="56"/>
    </row>
    <row r="827" spans="2:2" x14ac:dyDescent="0.4">
      <c r="B827" s="56"/>
    </row>
    <row r="828" spans="2:2" x14ac:dyDescent="0.4">
      <c r="B828" s="56"/>
    </row>
    <row r="829" spans="2:2" x14ac:dyDescent="0.4">
      <c r="B829" s="56"/>
    </row>
    <row r="830" spans="2:2" x14ac:dyDescent="0.4">
      <c r="B830" s="56"/>
    </row>
    <row r="831" spans="2:2" x14ac:dyDescent="0.4">
      <c r="B831" s="56"/>
    </row>
    <row r="832" spans="2:2" x14ac:dyDescent="0.4">
      <c r="B832" s="56"/>
    </row>
    <row r="833" spans="2:2" x14ac:dyDescent="0.4">
      <c r="B833" s="56"/>
    </row>
    <row r="834" spans="2:2" x14ac:dyDescent="0.4">
      <c r="B834" s="56"/>
    </row>
    <row r="835" spans="2:2" x14ac:dyDescent="0.4">
      <c r="B835" s="56"/>
    </row>
    <row r="836" spans="2:2" x14ac:dyDescent="0.4">
      <c r="B836" s="56"/>
    </row>
    <row r="837" spans="2:2" x14ac:dyDescent="0.4">
      <c r="B837" s="56"/>
    </row>
    <row r="838" spans="2:2" x14ac:dyDescent="0.4">
      <c r="B838" s="56"/>
    </row>
    <row r="839" spans="2:2" x14ac:dyDescent="0.4">
      <c r="B839" s="56"/>
    </row>
    <row r="840" spans="2:2" x14ac:dyDescent="0.4">
      <c r="B840" s="56"/>
    </row>
    <row r="841" spans="2:2" x14ac:dyDescent="0.4">
      <c r="B841" s="56"/>
    </row>
    <row r="842" spans="2:2" x14ac:dyDescent="0.4">
      <c r="B842" s="56"/>
    </row>
    <row r="843" spans="2:2" x14ac:dyDescent="0.4">
      <c r="B843" s="56"/>
    </row>
    <row r="844" spans="2:2" x14ac:dyDescent="0.4">
      <c r="B844" s="56"/>
    </row>
    <row r="845" spans="2:2" x14ac:dyDescent="0.4">
      <c r="B845" s="56"/>
    </row>
    <row r="846" spans="2:2" x14ac:dyDescent="0.4">
      <c r="B846" s="56"/>
    </row>
    <row r="847" spans="2:2" x14ac:dyDescent="0.4">
      <c r="B847" s="56"/>
    </row>
    <row r="848" spans="2:2" x14ac:dyDescent="0.4">
      <c r="B848" s="56"/>
    </row>
    <row r="849" spans="2:2" x14ac:dyDescent="0.4">
      <c r="B849" s="56"/>
    </row>
    <row r="850" spans="2:2" x14ac:dyDescent="0.4">
      <c r="B850" s="56"/>
    </row>
    <row r="851" spans="2:2" x14ac:dyDescent="0.4">
      <c r="B851" s="56"/>
    </row>
    <row r="852" spans="2:2" x14ac:dyDescent="0.4">
      <c r="B852" s="56"/>
    </row>
    <row r="853" spans="2:2" x14ac:dyDescent="0.4">
      <c r="B853" s="56"/>
    </row>
    <row r="854" spans="2:2" x14ac:dyDescent="0.4">
      <c r="B854" s="56"/>
    </row>
    <row r="855" spans="2:2" x14ac:dyDescent="0.4">
      <c r="B855" s="56"/>
    </row>
    <row r="856" spans="2:2" x14ac:dyDescent="0.4">
      <c r="B856" s="56"/>
    </row>
    <row r="857" spans="2:2" x14ac:dyDescent="0.4">
      <c r="B857" s="56"/>
    </row>
    <row r="858" spans="2:2" x14ac:dyDescent="0.4">
      <c r="B858" s="56"/>
    </row>
    <row r="859" spans="2:2" x14ac:dyDescent="0.4">
      <c r="B859" s="56"/>
    </row>
    <row r="860" spans="2:2" x14ac:dyDescent="0.4">
      <c r="B860" s="56"/>
    </row>
    <row r="861" spans="2:2" x14ac:dyDescent="0.4">
      <c r="B861" s="56"/>
    </row>
    <row r="862" spans="2:2" x14ac:dyDescent="0.4">
      <c r="B862" s="56"/>
    </row>
    <row r="863" spans="2:2" x14ac:dyDescent="0.4">
      <c r="B863" s="56"/>
    </row>
    <row r="864" spans="2:2" x14ac:dyDescent="0.4">
      <c r="B864" s="56"/>
    </row>
    <row r="865" spans="2:2" x14ac:dyDescent="0.4">
      <c r="B865" s="56"/>
    </row>
    <row r="866" spans="2:2" x14ac:dyDescent="0.4">
      <c r="B866" s="56"/>
    </row>
    <row r="867" spans="2:2" x14ac:dyDescent="0.4">
      <c r="B867" s="56"/>
    </row>
    <row r="868" spans="2:2" x14ac:dyDescent="0.4">
      <c r="B868" s="56"/>
    </row>
    <row r="869" spans="2:2" x14ac:dyDescent="0.4">
      <c r="B869" s="56"/>
    </row>
    <row r="870" spans="2:2" x14ac:dyDescent="0.4">
      <c r="B870" s="56"/>
    </row>
    <row r="871" spans="2:2" x14ac:dyDescent="0.4">
      <c r="B871" s="56"/>
    </row>
    <row r="872" spans="2:2" x14ac:dyDescent="0.4">
      <c r="B872" s="56"/>
    </row>
    <row r="873" spans="2:2" x14ac:dyDescent="0.4">
      <c r="B873" s="56"/>
    </row>
    <row r="874" spans="2:2" x14ac:dyDescent="0.4">
      <c r="B874" s="56"/>
    </row>
    <row r="875" spans="2:2" x14ac:dyDescent="0.4">
      <c r="B875" s="56"/>
    </row>
    <row r="876" spans="2:2" x14ac:dyDescent="0.4">
      <c r="B876" s="56"/>
    </row>
    <row r="877" spans="2:2" x14ac:dyDescent="0.4">
      <c r="B877" s="56"/>
    </row>
    <row r="878" spans="2:2" x14ac:dyDescent="0.4">
      <c r="B878" s="56"/>
    </row>
    <row r="879" spans="2:2" x14ac:dyDescent="0.4">
      <c r="B879" s="56"/>
    </row>
    <row r="880" spans="2:2" x14ac:dyDescent="0.4">
      <c r="B880" s="56"/>
    </row>
    <row r="881" spans="2:2" x14ac:dyDescent="0.4">
      <c r="B881" s="56"/>
    </row>
    <row r="882" spans="2:2" x14ac:dyDescent="0.4">
      <c r="B882" s="56"/>
    </row>
    <row r="883" spans="2:2" x14ac:dyDescent="0.4">
      <c r="B883" s="56"/>
    </row>
    <row r="884" spans="2:2" x14ac:dyDescent="0.4">
      <c r="B884" s="56"/>
    </row>
    <row r="885" spans="2:2" x14ac:dyDescent="0.4">
      <c r="B885" s="56"/>
    </row>
    <row r="886" spans="2:2" x14ac:dyDescent="0.4">
      <c r="B886" s="56"/>
    </row>
    <row r="887" spans="2:2" x14ac:dyDescent="0.4">
      <c r="B887" s="56"/>
    </row>
    <row r="888" spans="2:2" x14ac:dyDescent="0.4">
      <c r="B888" s="56"/>
    </row>
    <row r="889" spans="2:2" x14ac:dyDescent="0.4">
      <c r="B889" s="56"/>
    </row>
    <row r="890" spans="2:2" x14ac:dyDescent="0.4">
      <c r="B890" s="56"/>
    </row>
    <row r="891" spans="2:2" x14ac:dyDescent="0.4">
      <c r="B891" s="56"/>
    </row>
    <row r="892" spans="2:2" x14ac:dyDescent="0.4">
      <c r="B892" s="56"/>
    </row>
    <row r="893" spans="2:2" x14ac:dyDescent="0.4">
      <c r="B893" s="56"/>
    </row>
    <row r="894" spans="2:2" x14ac:dyDescent="0.4">
      <c r="B894" s="56"/>
    </row>
    <row r="895" spans="2:2" x14ac:dyDescent="0.4">
      <c r="B895" s="56"/>
    </row>
    <row r="896" spans="2:2" x14ac:dyDescent="0.4">
      <c r="B896" s="56"/>
    </row>
    <row r="897" spans="2:2" x14ac:dyDescent="0.4">
      <c r="B897" s="56"/>
    </row>
    <row r="898" spans="2:2" x14ac:dyDescent="0.4">
      <c r="B898" s="56"/>
    </row>
    <row r="899" spans="2:2" x14ac:dyDescent="0.4">
      <c r="B899" s="56"/>
    </row>
    <row r="900" spans="2:2" x14ac:dyDescent="0.4">
      <c r="B900" s="56"/>
    </row>
    <row r="901" spans="2:2" x14ac:dyDescent="0.4">
      <c r="B901" s="56"/>
    </row>
    <row r="902" spans="2:2" x14ac:dyDescent="0.4">
      <c r="B902" s="56"/>
    </row>
    <row r="903" spans="2:2" x14ac:dyDescent="0.4">
      <c r="B903" s="56"/>
    </row>
    <row r="904" spans="2:2" x14ac:dyDescent="0.4">
      <c r="B904" s="56"/>
    </row>
    <row r="905" spans="2:2" x14ac:dyDescent="0.4">
      <c r="B905" s="56"/>
    </row>
    <row r="906" spans="2:2" x14ac:dyDescent="0.4">
      <c r="B906" s="56"/>
    </row>
    <row r="907" spans="2:2" x14ac:dyDescent="0.4">
      <c r="B907" s="56"/>
    </row>
    <row r="908" spans="2:2" x14ac:dyDescent="0.4">
      <c r="B908" s="56"/>
    </row>
    <row r="909" spans="2:2" x14ac:dyDescent="0.4">
      <c r="B909" s="56"/>
    </row>
    <row r="910" spans="2:2" x14ac:dyDescent="0.4">
      <c r="B910" s="56"/>
    </row>
    <row r="911" spans="2:2" x14ac:dyDescent="0.4">
      <c r="B911" s="56"/>
    </row>
    <row r="912" spans="2:2" x14ac:dyDescent="0.4">
      <c r="B912" s="56"/>
    </row>
    <row r="913" spans="2:2" x14ac:dyDescent="0.4">
      <c r="B913" s="56"/>
    </row>
    <row r="914" spans="2:2" x14ac:dyDescent="0.4">
      <c r="B914" s="56"/>
    </row>
    <row r="915" spans="2:2" x14ac:dyDescent="0.4">
      <c r="B915" s="56"/>
    </row>
    <row r="916" spans="2:2" x14ac:dyDescent="0.4">
      <c r="B916" s="56"/>
    </row>
    <row r="917" spans="2:2" x14ac:dyDescent="0.4">
      <c r="B917" s="56"/>
    </row>
    <row r="918" spans="2:2" x14ac:dyDescent="0.4">
      <c r="B918" s="56"/>
    </row>
    <row r="919" spans="2:2" x14ac:dyDescent="0.4">
      <c r="B919" s="56"/>
    </row>
    <row r="920" spans="2:2" x14ac:dyDescent="0.4">
      <c r="B920" s="56"/>
    </row>
    <row r="921" spans="2:2" x14ac:dyDescent="0.4">
      <c r="B921" s="56"/>
    </row>
    <row r="922" spans="2:2" x14ac:dyDescent="0.4">
      <c r="B922" s="56"/>
    </row>
    <row r="923" spans="2:2" x14ac:dyDescent="0.4">
      <c r="B923" s="56"/>
    </row>
    <row r="924" spans="2:2" x14ac:dyDescent="0.4">
      <c r="B924" s="56"/>
    </row>
    <row r="925" spans="2:2" x14ac:dyDescent="0.4">
      <c r="B925" s="56"/>
    </row>
    <row r="926" spans="2:2" x14ac:dyDescent="0.4">
      <c r="B926" s="56"/>
    </row>
    <row r="927" spans="2:2" x14ac:dyDescent="0.4">
      <c r="B927" s="56"/>
    </row>
    <row r="928" spans="2:2" x14ac:dyDescent="0.4">
      <c r="B928" s="56"/>
    </row>
    <row r="929" spans="2:2" x14ac:dyDescent="0.4">
      <c r="B929" s="56"/>
    </row>
    <row r="930" spans="2:2" x14ac:dyDescent="0.4">
      <c r="B930" s="56"/>
    </row>
    <row r="931" spans="2:2" x14ac:dyDescent="0.4">
      <c r="B931" s="56"/>
    </row>
    <row r="932" spans="2:2" x14ac:dyDescent="0.4">
      <c r="B932" s="56"/>
    </row>
    <row r="933" spans="2:2" x14ac:dyDescent="0.4">
      <c r="B933" s="56"/>
    </row>
    <row r="934" spans="2:2" x14ac:dyDescent="0.4">
      <c r="B934" s="56"/>
    </row>
    <row r="935" spans="2:2" x14ac:dyDescent="0.4">
      <c r="B935" s="56"/>
    </row>
    <row r="936" spans="2:2" x14ac:dyDescent="0.4">
      <c r="B936" s="56"/>
    </row>
    <row r="937" spans="2:2" x14ac:dyDescent="0.4">
      <c r="B937" s="56"/>
    </row>
    <row r="938" spans="2:2" x14ac:dyDescent="0.4">
      <c r="B938" s="56"/>
    </row>
    <row r="939" spans="2:2" x14ac:dyDescent="0.4">
      <c r="B939" s="56"/>
    </row>
    <row r="940" spans="2:2" x14ac:dyDescent="0.4">
      <c r="B940" s="56"/>
    </row>
    <row r="941" spans="2:2" x14ac:dyDescent="0.4">
      <c r="B941" s="56"/>
    </row>
    <row r="942" spans="2:2" x14ac:dyDescent="0.4">
      <c r="B942" s="56"/>
    </row>
    <row r="943" spans="2:2" x14ac:dyDescent="0.4">
      <c r="B943" s="56"/>
    </row>
    <row r="944" spans="2:2" x14ac:dyDescent="0.4">
      <c r="B944" s="56"/>
    </row>
    <row r="945" spans="2:2" x14ac:dyDescent="0.4">
      <c r="B945" s="56"/>
    </row>
    <row r="946" spans="2:2" x14ac:dyDescent="0.4">
      <c r="B946" s="56"/>
    </row>
    <row r="947" spans="2:2" x14ac:dyDescent="0.4">
      <c r="B947" s="56"/>
    </row>
    <row r="948" spans="2:2" x14ac:dyDescent="0.4">
      <c r="B948" s="56"/>
    </row>
    <row r="949" spans="2:2" x14ac:dyDescent="0.4">
      <c r="B949" s="56"/>
    </row>
    <row r="950" spans="2:2" x14ac:dyDescent="0.4">
      <c r="B950" s="56"/>
    </row>
    <row r="951" spans="2:2" x14ac:dyDescent="0.4">
      <c r="B951" s="56"/>
    </row>
    <row r="952" spans="2:2" x14ac:dyDescent="0.4">
      <c r="B952" s="56"/>
    </row>
    <row r="953" spans="2:2" x14ac:dyDescent="0.4">
      <c r="B953" s="56"/>
    </row>
    <row r="954" spans="2:2" x14ac:dyDescent="0.4">
      <c r="B954" s="56"/>
    </row>
    <row r="955" spans="2:2" x14ac:dyDescent="0.4">
      <c r="B955" s="56"/>
    </row>
    <row r="956" spans="2:2" x14ac:dyDescent="0.4">
      <c r="B956" s="56"/>
    </row>
    <row r="957" spans="2:2" x14ac:dyDescent="0.4">
      <c r="B957" s="56"/>
    </row>
    <row r="958" spans="2:2" x14ac:dyDescent="0.4">
      <c r="B958" s="56"/>
    </row>
    <row r="959" spans="2:2" x14ac:dyDescent="0.4">
      <c r="B959" s="56"/>
    </row>
    <row r="960" spans="2:2" x14ac:dyDescent="0.4">
      <c r="B960" s="56"/>
    </row>
    <row r="961" spans="2:2" x14ac:dyDescent="0.4">
      <c r="B961" s="56"/>
    </row>
    <row r="962" spans="2:2" x14ac:dyDescent="0.4">
      <c r="B962" s="56"/>
    </row>
    <row r="963" spans="2:2" x14ac:dyDescent="0.4">
      <c r="B963" s="56"/>
    </row>
    <row r="964" spans="2:2" x14ac:dyDescent="0.4">
      <c r="B964" s="56"/>
    </row>
    <row r="965" spans="2:2" x14ac:dyDescent="0.4">
      <c r="B965" s="56"/>
    </row>
    <row r="966" spans="2:2" x14ac:dyDescent="0.4">
      <c r="B966" s="56"/>
    </row>
    <row r="967" spans="2:2" x14ac:dyDescent="0.4">
      <c r="B967" s="56"/>
    </row>
    <row r="968" spans="2:2" x14ac:dyDescent="0.4">
      <c r="B968" s="56"/>
    </row>
    <row r="969" spans="2:2" x14ac:dyDescent="0.4">
      <c r="B969" s="56"/>
    </row>
    <row r="970" spans="2:2" x14ac:dyDescent="0.4">
      <c r="B970" s="56"/>
    </row>
    <row r="971" spans="2:2" x14ac:dyDescent="0.4">
      <c r="B971" s="56"/>
    </row>
    <row r="972" spans="2:2" x14ac:dyDescent="0.4">
      <c r="B972" s="56"/>
    </row>
    <row r="973" spans="2:2" x14ac:dyDescent="0.4">
      <c r="B973" s="56"/>
    </row>
    <row r="974" spans="2:2" x14ac:dyDescent="0.4">
      <c r="B974" s="56"/>
    </row>
    <row r="975" spans="2:2" x14ac:dyDescent="0.4">
      <c r="B975" s="56"/>
    </row>
    <row r="976" spans="2:2" x14ac:dyDescent="0.4">
      <c r="B976" s="56"/>
    </row>
    <row r="977" spans="2:2" x14ac:dyDescent="0.4">
      <c r="B977" s="56"/>
    </row>
    <row r="978" spans="2:2" x14ac:dyDescent="0.4">
      <c r="B978" s="56"/>
    </row>
    <row r="979" spans="2:2" x14ac:dyDescent="0.4">
      <c r="B979" s="56"/>
    </row>
    <row r="980" spans="2:2" x14ac:dyDescent="0.4">
      <c r="B980" s="56"/>
    </row>
    <row r="981" spans="2:2" x14ac:dyDescent="0.4">
      <c r="B981" s="56"/>
    </row>
    <row r="982" spans="2:2" x14ac:dyDescent="0.4">
      <c r="B982" s="56"/>
    </row>
    <row r="983" spans="2:2" x14ac:dyDescent="0.4">
      <c r="B983" s="56"/>
    </row>
    <row r="984" spans="2:2" x14ac:dyDescent="0.4">
      <c r="B984" s="56"/>
    </row>
    <row r="985" spans="2:2" x14ac:dyDescent="0.4">
      <c r="B985" s="56"/>
    </row>
    <row r="986" spans="2:2" x14ac:dyDescent="0.4">
      <c r="B986" s="56"/>
    </row>
    <row r="987" spans="2:2" x14ac:dyDescent="0.4">
      <c r="B987" s="56"/>
    </row>
    <row r="988" spans="2:2" x14ac:dyDescent="0.4">
      <c r="B988" s="56"/>
    </row>
    <row r="989" spans="2:2" x14ac:dyDescent="0.4">
      <c r="B989" s="56"/>
    </row>
    <row r="990" spans="2:2" x14ac:dyDescent="0.4">
      <c r="B990" s="56"/>
    </row>
    <row r="991" spans="2:2" x14ac:dyDescent="0.4">
      <c r="B991" s="56"/>
    </row>
    <row r="992" spans="2:2" x14ac:dyDescent="0.4">
      <c r="B992" s="56"/>
    </row>
    <row r="993" spans="2:2" x14ac:dyDescent="0.4">
      <c r="B993" s="56"/>
    </row>
    <row r="994" spans="2:2" x14ac:dyDescent="0.4">
      <c r="B994" s="56"/>
    </row>
    <row r="995" spans="2:2" x14ac:dyDescent="0.4">
      <c r="B995" s="56"/>
    </row>
    <row r="996" spans="2:2" x14ac:dyDescent="0.4">
      <c r="B996" s="56"/>
    </row>
    <row r="997" spans="2:2" x14ac:dyDescent="0.4">
      <c r="B997" s="56"/>
    </row>
    <row r="998" spans="2:2" x14ac:dyDescent="0.4">
      <c r="B998" s="56"/>
    </row>
    <row r="999" spans="2:2" x14ac:dyDescent="0.4">
      <c r="B999" s="56"/>
    </row>
    <row r="1000" spans="2:2" x14ac:dyDescent="0.4">
      <c r="B1000" s="56"/>
    </row>
    <row r="1001" spans="2:2" x14ac:dyDescent="0.4">
      <c r="B1001" s="56"/>
    </row>
    <row r="1002" spans="2:2" x14ac:dyDescent="0.4">
      <c r="B1002" s="56"/>
    </row>
    <row r="1003" spans="2:2" x14ac:dyDescent="0.4">
      <c r="B1003" s="56"/>
    </row>
    <row r="1004" spans="2:2" x14ac:dyDescent="0.4">
      <c r="B1004" s="56"/>
    </row>
    <row r="1005" spans="2:2" x14ac:dyDescent="0.4">
      <c r="B1005" s="56"/>
    </row>
    <row r="1006" spans="2:2" x14ac:dyDescent="0.4">
      <c r="B1006" s="56"/>
    </row>
    <row r="1007" spans="2:2" x14ac:dyDescent="0.4">
      <c r="B1007" s="56"/>
    </row>
    <row r="1008" spans="2:2" x14ac:dyDescent="0.4">
      <c r="B1008" s="56"/>
    </row>
    <row r="1009" spans="2:2" x14ac:dyDescent="0.4">
      <c r="B1009" s="56"/>
    </row>
    <row r="1010" spans="2:2" x14ac:dyDescent="0.4">
      <c r="B1010" s="56"/>
    </row>
    <row r="1011" spans="2:2" x14ac:dyDescent="0.4">
      <c r="B1011" s="56"/>
    </row>
    <row r="1012" spans="2:2" x14ac:dyDescent="0.4">
      <c r="B1012" s="56"/>
    </row>
    <row r="1013" spans="2:2" x14ac:dyDescent="0.4">
      <c r="B1013" s="56"/>
    </row>
    <row r="1014" spans="2:2" x14ac:dyDescent="0.4">
      <c r="B1014" s="56"/>
    </row>
    <row r="1015" spans="2:2" x14ac:dyDescent="0.4">
      <c r="B1015" s="56"/>
    </row>
    <row r="1016" spans="2:2" x14ac:dyDescent="0.4">
      <c r="B1016" s="56"/>
    </row>
    <row r="1017" spans="2:2" x14ac:dyDescent="0.4">
      <c r="B1017" s="56"/>
    </row>
    <row r="1018" spans="2:2" x14ac:dyDescent="0.4">
      <c r="B1018" s="56"/>
    </row>
    <row r="1019" spans="2:2" x14ac:dyDescent="0.4">
      <c r="B1019" s="56"/>
    </row>
    <row r="1020" spans="2:2" x14ac:dyDescent="0.4">
      <c r="B1020" s="56"/>
    </row>
    <row r="1021" spans="2:2" x14ac:dyDescent="0.4">
      <c r="B1021" s="56"/>
    </row>
    <row r="1022" spans="2:2" x14ac:dyDescent="0.4">
      <c r="B1022" s="56"/>
    </row>
    <row r="1023" spans="2:2" x14ac:dyDescent="0.4">
      <c r="B1023" s="56"/>
    </row>
    <row r="1024" spans="2:2" x14ac:dyDescent="0.4">
      <c r="B1024" s="56"/>
    </row>
    <row r="1025" spans="2:2" x14ac:dyDescent="0.4">
      <c r="B1025" s="56"/>
    </row>
    <row r="1026" spans="2:2" x14ac:dyDescent="0.4">
      <c r="B1026" s="56"/>
    </row>
    <row r="1027" spans="2:2" x14ac:dyDescent="0.4">
      <c r="B1027" s="56"/>
    </row>
    <row r="1028" spans="2:2" x14ac:dyDescent="0.4">
      <c r="B1028" s="56"/>
    </row>
    <row r="1029" spans="2:2" x14ac:dyDescent="0.4">
      <c r="B1029" s="56"/>
    </row>
    <row r="1030" spans="2:2" x14ac:dyDescent="0.4">
      <c r="B1030" s="56"/>
    </row>
    <row r="1031" spans="2:2" x14ac:dyDescent="0.4">
      <c r="B1031" s="56"/>
    </row>
    <row r="1032" spans="2:2" x14ac:dyDescent="0.4">
      <c r="B1032" s="56"/>
    </row>
    <row r="1033" spans="2:2" x14ac:dyDescent="0.4">
      <c r="B1033" s="56"/>
    </row>
    <row r="1034" spans="2:2" x14ac:dyDescent="0.4">
      <c r="B1034" s="56"/>
    </row>
    <row r="1035" spans="2:2" x14ac:dyDescent="0.4">
      <c r="B1035" s="56"/>
    </row>
    <row r="1036" spans="2:2" x14ac:dyDescent="0.4">
      <c r="B1036" s="56"/>
    </row>
    <row r="1037" spans="2:2" x14ac:dyDescent="0.4">
      <c r="B1037" s="56"/>
    </row>
    <row r="1038" spans="2:2" x14ac:dyDescent="0.4">
      <c r="B1038" s="56"/>
    </row>
    <row r="1039" spans="2:2" x14ac:dyDescent="0.4">
      <c r="B1039" s="56"/>
    </row>
    <row r="1040" spans="2:2" x14ac:dyDescent="0.4">
      <c r="B1040" s="56"/>
    </row>
    <row r="1041" spans="2:2" x14ac:dyDescent="0.4">
      <c r="B1041" s="56"/>
    </row>
    <row r="1042" spans="2:2" x14ac:dyDescent="0.4">
      <c r="B1042" s="56"/>
    </row>
    <row r="1043" spans="2:2" x14ac:dyDescent="0.4">
      <c r="B1043" s="56"/>
    </row>
    <row r="1044" spans="2:2" x14ac:dyDescent="0.4">
      <c r="B1044" s="56"/>
    </row>
    <row r="1045" spans="2:2" x14ac:dyDescent="0.4">
      <c r="B1045" s="56"/>
    </row>
    <row r="1046" spans="2:2" x14ac:dyDescent="0.4">
      <c r="B1046" s="56"/>
    </row>
    <row r="1047" spans="2:2" x14ac:dyDescent="0.4">
      <c r="B1047" s="56"/>
    </row>
    <row r="1048" spans="2:2" x14ac:dyDescent="0.4">
      <c r="B1048" s="56"/>
    </row>
    <row r="1049" spans="2:2" x14ac:dyDescent="0.4">
      <c r="B1049" s="56"/>
    </row>
    <row r="1050" spans="2:2" x14ac:dyDescent="0.4">
      <c r="B1050" s="56"/>
    </row>
    <row r="1051" spans="2:2" x14ac:dyDescent="0.4">
      <c r="B1051" s="56"/>
    </row>
    <row r="1052" spans="2:2" x14ac:dyDescent="0.4">
      <c r="B1052" s="56"/>
    </row>
    <row r="1053" spans="2:2" x14ac:dyDescent="0.4">
      <c r="B1053" s="56"/>
    </row>
    <row r="1054" spans="2:2" x14ac:dyDescent="0.4">
      <c r="B1054" s="56"/>
    </row>
    <row r="1055" spans="2:2" x14ac:dyDescent="0.4">
      <c r="B1055" s="56"/>
    </row>
    <row r="1056" spans="2:2" x14ac:dyDescent="0.4">
      <c r="B1056" s="56"/>
    </row>
    <row r="1057" spans="2:2" x14ac:dyDescent="0.4">
      <c r="B1057" s="56"/>
    </row>
    <row r="1058" spans="2:2" x14ac:dyDescent="0.4">
      <c r="B1058" s="56"/>
    </row>
    <row r="1059" spans="2:2" x14ac:dyDescent="0.4">
      <c r="B1059" s="56"/>
    </row>
    <row r="1060" spans="2:2" x14ac:dyDescent="0.4">
      <c r="B1060" s="56"/>
    </row>
    <row r="1061" spans="2:2" x14ac:dyDescent="0.4">
      <c r="B1061" s="56"/>
    </row>
    <row r="1062" spans="2:2" x14ac:dyDescent="0.4">
      <c r="B1062" s="56"/>
    </row>
    <row r="1063" spans="2:2" x14ac:dyDescent="0.4">
      <c r="B1063" s="56"/>
    </row>
    <row r="1064" spans="2:2" x14ac:dyDescent="0.4">
      <c r="B1064" s="56"/>
    </row>
    <row r="1065" spans="2:2" x14ac:dyDescent="0.4">
      <c r="B1065" s="56"/>
    </row>
    <row r="1066" spans="2:2" x14ac:dyDescent="0.4">
      <c r="B1066" s="56"/>
    </row>
    <row r="1067" spans="2:2" x14ac:dyDescent="0.4">
      <c r="B1067" s="56"/>
    </row>
    <row r="1068" spans="2:2" x14ac:dyDescent="0.4">
      <c r="B1068" s="56"/>
    </row>
    <row r="1069" spans="2:2" x14ac:dyDescent="0.4">
      <c r="B1069" s="56"/>
    </row>
    <row r="1070" spans="2:2" x14ac:dyDescent="0.4">
      <c r="B1070" s="56"/>
    </row>
    <row r="1071" spans="2:2" x14ac:dyDescent="0.4">
      <c r="B1071" s="56"/>
    </row>
    <row r="1072" spans="2:2" x14ac:dyDescent="0.4">
      <c r="B1072" s="56"/>
    </row>
    <row r="1073" spans="2:2" x14ac:dyDescent="0.4">
      <c r="B1073" s="56"/>
    </row>
    <row r="1074" spans="2:2" x14ac:dyDescent="0.4">
      <c r="B1074" s="56"/>
    </row>
    <row r="1075" spans="2:2" x14ac:dyDescent="0.4">
      <c r="B1075" s="56"/>
    </row>
    <row r="1076" spans="2:2" x14ac:dyDescent="0.4">
      <c r="B1076" s="56"/>
    </row>
    <row r="1077" spans="2:2" x14ac:dyDescent="0.4">
      <c r="B1077" s="56"/>
    </row>
    <row r="1078" spans="2:2" x14ac:dyDescent="0.4">
      <c r="B1078" s="56"/>
    </row>
    <row r="1079" spans="2:2" x14ac:dyDescent="0.4">
      <c r="B1079" s="56"/>
    </row>
    <row r="1080" spans="2:2" x14ac:dyDescent="0.4">
      <c r="B1080" s="56"/>
    </row>
    <row r="1081" spans="2:2" x14ac:dyDescent="0.4">
      <c r="B1081" s="56"/>
    </row>
    <row r="1082" spans="2:2" x14ac:dyDescent="0.4">
      <c r="B1082" s="56"/>
    </row>
    <row r="1083" spans="2:2" x14ac:dyDescent="0.4">
      <c r="B1083" s="56"/>
    </row>
    <row r="1084" spans="2:2" x14ac:dyDescent="0.4">
      <c r="B1084" s="56"/>
    </row>
    <row r="1085" spans="2:2" x14ac:dyDescent="0.4">
      <c r="B1085" s="56"/>
    </row>
    <row r="1086" spans="2:2" x14ac:dyDescent="0.4">
      <c r="B1086" s="56"/>
    </row>
    <row r="1087" spans="2:2" x14ac:dyDescent="0.4">
      <c r="B1087" s="56"/>
    </row>
    <row r="1088" spans="2:2" x14ac:dyDescent="0.4">
      <c r="B1088" s="56"/>
    </row>
    <row r="1089" spans="2:2" x14ac:dyDescent="0.4">
      <c r="B1089" s="56"/>
    </row>
    <row r="1090" spans="2:2" x14ac:dyDescent="0.4">
      <c r="B1090" s="56"/>
    </row>
    <row r="1091" spans="2:2" x14ac:dyDescent="0.4">
      <c r="B1091" s="56"/>
    </row>
    <row r="1092" spans="2:2" x14ac:dyDescent="0.4">
      <c r="B1092" s="56"/>
    </row>
    <row r="1093" spans="2:2" x14ac:dyDescent="0.4">
      <c r="B1093" s="56"/>
    </row>
    <row r="1094" spans="2:2" x14ac:dyDescent="0.4">
      <c r="B1094" s="56"/>
    </row>
    <row r="1095" spans="2:2" x14ac:dyDescent="0.4">
      <c r="B1095" s="56"/>
    </row>
    <row r="1096" spans="2:2" x14ac:dyDescent="0.4">
      <c r="B1096" s="56"/>
    </row>
    <row r="1097" spans="2:2" x14ac:dyDescent="0.4">
      <c r="B1097" s="56"/>
    </row>
    <row r="1098" spans="2:2" x14ac:dyDescent="0.4">
      <c r="B1098" s="56"/>
    </row>
    <row r="1099" spans="2:2" x14ac:dyDescent="0.4">
      <c r="B1099" s="56"/>
    </row>
    <row r="1100" spans="2:2" x14ac:dyDescent="0.4">
      <c r="B1100" s="56"/>
    </row>
    <row r="1101" spans="2:2" x14ac:dyDescent="0.4">
      <c r="B1101" s="56"/>
    </row>
    <row r="1102" spans="2:2" x14ac:dyDescent="0.4">
      <c r="B1102" s="56"/>
    </row>
    <row r="1103" spans="2:2" x14ac:dyDescent="0.4">
      <c r="B1103" s="56"/>
    </row>
    <row r="1104" spans="2:2" x14ac:dyDescent="0.4">
      <c r="B1104" s="56"/>
    </row>
    <row r="1105" spans="2:2" x14ac:dyDescent="0.4">
      <c r="B1105" s="56"/>
    </row>
    <row r="1106" spans="2:2" x14ac:dyDescent="0.4">
      <c r="B1106" s="56"/>
    </row>
    <row r="1107" spans="2:2" x14ac:dyDescent="0.4">
      <c r="B1107" s="56"/>
    </row>
    <row r="1108" spans="2:2" x14ac:dyDescent="0.4">
      <c r="B1108" s="56"/>
    </row>
    <row r="1109" spans="2:2" x14ac:dyDescent="0.4">
      <c r="B1109" s="56"/>
    </row>
    <row r="1110" spans="2:2" x14ac:dyDescent="0.4">
      <c r="B1110" s="56"/>
    </row>
    <row r="1111" spans="2:2" x14ac:dyDescent="0.4">
      <c r="B1111" s="56"/>
    </row>
    <row r="1112" spans="2:2" x14ac:dyDescent="0.4">
      <c r="B1112" s="56"/>
    </row>
    <row r="1113" spans="2:2" x14ac:dyDescent="0.4">
      <c r="B1113" s="56"/>
    </row>
    <row r="1114" spans="2:2" x14ac:dyDescent="0.4">
      <c r="B1114" s="56"/>
    </row>
    <row r="1115" spans="2:2" x14ac:dyDescent="0.4">
      <c r="B1115" s="56"/>
    </row>
    <row r="1116" spans="2:2" x14ac:dyDescent="0.4">
      <c r="B1116" s="56"/>
    </row>
    <row r="1117" spans="2:2" x14ac:dyDescent="0.4">
      <c r="B1117" s="56"/>
    </row>
    <row r="1118" spans="2:2" x14ac:dyDescent="0.4">
      <c r="B1118" s="56"/>
    </row>
    <row r="1119" spans="2:2" x14ac:dyDescent="0.4">
      <c r="B1119" s="56"/>
    </row>
    <row r="1120" spans="2:2" x14ac:dyDescent="0.4">
      <c r="B1120" s="56"/>
    </row>
    <row r="1121" spans="2:2" x14ac:dyDescent="0.4">
      <c r="B1121" s="56"/>
    </row>
    <row r="1122" spans="2:2" x14ac:dyDescent="0.4">
      <c r="B1122" s="56"/>
    </row>
    <row r="1123" spans="2:2" x14ac:dyDescent="0.4">
      <c r="B1123" s="56"/>
    </row>
    <row r="1124" spans="2:2" x14ac:dyDescent="0.4">
      <c r="B1124" s="56"/>
    </row>
    <row r="1125" spans="2:2" x14ac:dyDescent="0.4">
      <c r="B1125" s="56"/>
    </row>
    <row r="1126" spans="2:2" x14ac:dyDescent="0.4">
      <c r="B1126" s="56"/>
    </row>
    <row r="1127" spans="2:2" x14ac:dyDescent="0.4">
      <c r="B1127" s="56"/>
    </row>
    <row r="1128" spans="2:2" x14ac:dyDescent="0.4">
      <c r="B1128" s="56"/>
    </row>
    <row r="1129" spans="2:2" x14ac:dyDescent="0.4">
      <c r="B1129" s="56"/>
    </row>
    <row r="1130" spans="2:2" x14ac:dyDescent="0.4">
      <c r="B1130" s="56"/>
    </row>
    <row r="1131" spans="2:2" x14ac:dyDescent="0.4">
      <c r="B1131" s="56"/>
    </row>
    <row r="1132" spans="2:2" x14ac:dyDescent="0.4">
      <c r="B1132" s="56"/>
    </row>
    <row r="1133" spans="2:2" x14ac:dyDescent="0.4">
      <c r="B1133" s="56"/>
    </row>
    <row r="1134" spans="2:2" x14ac:dyDescent="0.4">
      <c r="B1134" s="56"/>
    </row>
    <row r="1135" spans="2:2" x14ac:dyDescent="0.4">
      <c r="B1135" s="56"/>
    </row>
    <row r="1136" spans="2:2" x14ac:dyDescent="0.4">
      <c r="B1136" s="56"/>
    </row>
    <row r="1137" spans="2:2" x14ac:dyDescent="0.4">
      <c r="B1137" s="56"/>
    </row>
    <row r="1138" spans="2:2" x14ac:dyDescent="0.4">
      <c r="B1138" s="56"/>
    </row>
    <row r="1139" spans="2:2" x14ac:dyDescent="0.4">
      <c r="B1139" s="56"/>
    </row>
    <row r="1140" spans="2:2" x14ac:dyDescent="0.4">
      <c r="B1140" s="56"/>
    </row>
    <row r="1141" spans="2:2" x14ac:dyDescent="0.4">
      <c r="B1141" s="56"/>
    </row>
    <row r="1142" spans="2:2" x14ac:dyDescent="0.4">
      <c r="B1142" s="56"/>
    </row>
    <row r="1143" spans="2:2" x14ac:dyDescent="0.4">
      <c r="B1143" s="56"/>
    </row>
    <row r="1144" spans="2:2" x14ac:dyDescent="0.4">
      <c r="B1144" s="56"/>
    </row>
    <row r="1145" spans="2:2" x14ac:dyDescent="0.4">
      <c r="B1145" s="56"/>
    </row>
    <row r="1146" spans="2:2" x14ac:dyDescent="0.4">
      <c r="B1146" s="56"/>
    </row>
    <row r="1147" spans="2:2" x14ac:dyDescent="0.4">
      <c r="B1147" s="56"/>
    </row>
    <row r="1148" spans="2:2" x14ac:dyDescent="0.4">
      <c r="B1148" s="56"/>
    </row>
    <row r="1149" spans="2:2" x14ac:dyDescent="0.4">
      <c r="B1149" s="56"/>
    </row>
    <row r="1150" spans="2:2" x14ac:dyDescent="0.4">
      <c r="B1150" s="56"/>
    </row>
    <row r="1151" spans="2:2" x14ac:dyDescent="0.4">
      <c r="B1151" s="56"/>
    </row>
    <row r="1152" spans="2:2" x14ac:dyDescent="0.4">
      <c r="B1152" s="56"/>
    </row>
    <row r="1153" spans="2:2" x14ac:dyDescent="0.4">
      <c r="B1153" s="56"/>
    </row>
    <row r="1154" spans="2:2" x14ac:dyDescent="0.4">
      <c r="B1154" s="56"/>
    </row>
    <row r="1155" spans="2:2" x14ac:dyDescent="0.4">
      <c r="B1155" s="56"/>
    </row>
    <row r="1156" spans="2:2" x14ac:dyDescent="0.4">
      <c r="B1156" s="56"/>
    </row>
    <row r="1157" spans="2:2" x14ac:dyDescent="0.4">
      <c r="B1157" s="56"/>
    </row>
    <row r="1158" spans="2:2" x14ac:dyDescent="0.4">
      <c r="B1158" s="56"/>
    </row>
    <row r="1159" spans="2:2" x14ac:dyDescent="0.4">
      <c r="B1159" s="56"/>
    </row>
    <row r="1160" spans="2:2" x14ac:dyDescent="0.4">
      <c r="B1160" s="56"/>
    </row>
    <row r="1161" spans="2:2" x14ac:dyDescent="0.4">
      <c r="B1161" s="56"/>
    </row>
    <row r="1162" spans="2:2" x14ac:dyDescent="0.4">
      <c r="B1162" s="56"/>
    </row>
    <row r="1163" spans="2:2" x14ac:dyDescent="0.4">
      <c r="B1163" s="56"/>
    </row>
    <row r="1164" spans="2:2" x14ac:dyDescent="0.4">
      <c r="B1164" s="56"/>
    </row>
    <row r="1165" spans="2:2" x14ac:dyDescent="0.4">
      <c r="B1165" s="56"/>
    </row>
    <row r="1166" spans="2:2" x14ac:dyDescent="0.4">
      <c r="B1166" s="56"/>
    </row>
    <row r="1167" spans="2:2" x14ac:dyDescent="0.4">
      <c r="B1167" s="56"/>
    </row>
    <row r="1168" spans="2:2" x14ac:dyDescent="0.4">
      <c r="B1168" s="56"/>
    </row>
    <row r="1169" spans="2:2" x14ac:dyDescent="0.4">
      <c r="B1169" s="56"/>
    </row>
    <row r="1170" spans="2:2" x14ac:dyDescent="0.4">
      <c r="B1170" s="56"/>
    </row>
    <row r="1171" spans="2:2" x14ac:dyDescent="0.4">
      <c r="B1171" s="56"/>
    </row>
    <row r="1172" spans="2:2" x14ac:dyDescent="0.4">
      <c r="B1172" s="56"/>
    </row>
    <row r="1173" spans="2:2" x14ac:dyDescent="0.4">
      <c r="B1173" s="56"/>
    </row>
    <row r="1174" spans="2:2" x14ac:dyDescent="0.4">
      <c r="B1174" s="56"/>
    </row>
    <row r="1175" spans="2:2" x14ac:dyDescent="0.4">
      <c r="B1175" s="56"/>
    </row>
    <row r="1176" spans="2:2" x14ac:dyDescent="0.4">
      <c r="B1176" s="56"/>
    </row>
    <row r="1177" spans="2:2" x14ac:dyDescent="0.4">
      <c r="B1177" s="56"/>
    </row>
    <row r="1178" spans="2:2" x14ac:dyDescent="0.4">
      <c r="B1178" s="56"/>
    </row>
    <row r="1179" spans="2:2" x14ac:dyDescent="0.4">
      <c r="B1179" s="56"/>
    </row>
    <row r="1180" spans="2:2" x14ac:dyDescent="0.4">
      <c r="B1180" s="56"/>
    </row>
    <row r="1181" spans="2:2" x14ac:dyDescent="0.4">
      <c r="B1181" s="56"/>
    </row>
    <row r="1182" spans="2:2" x14ac:dyDescent="0.4">
      <c r="B1182" s="56"/>
    </row>
    <row r="1183" spans="2:2" x14ac:dyDescent="0.4">
      <c r="B1183" s="56"/>
    </row>
    <row r="1184" spans="2:2" x14ac:dyDescent="0.4">
      <c r="B1184" s="56"/>
    </row>
    <row r="1185" spans="2:2" x14ac:dyDescent="0.4">
      <c r="B1185" s="56"/>
    </row>
    <row r="1186" spans="2:2" x14ac:dyDescent="0.4">
      <c r="B1186" s="56"/>
    </row>
    <row r="1187" spans="2:2" x14ac:dyDescent="0.4">
      <c r="B1187" s="56"/>
    </row>
    <row r="1188" spans="2:2" x14ac:dyDescent="0.4">
      <c r="B1188" s="56"/>
    </row>
    <row r="1189" spans="2:2" x14ac:dyDescent="0.4">
      <c r="B1189" s="56"/>
    </row>
    <row r="1190" spans="2:2" x14ac:dyDescent="0.4">
      <c r="B1190" s="56"/>
    </row>
    <row r="1191" spans="2:2" x14ac:dyDescent="0.4">
      <c r="B1191" s="56"/>
    </row>
    <row r="1192" spans="2:2" x14ac:dyDescent="0.4">
      <c r="B1192" s="56"/>
    </row>
    <row r="1193" spans="2:2" x14ac:dyDescent="0.4">
      <c r="B1193" s="56"/>
    </row>
    <row r="1194" spans="2:2" x14ac:dyDescent="0.4">
      <c r="B1194" s="56"/>
    </row>
    <row r="1195" spans="2:2" x14ac:dyDescent="0.4">
      <c r="B1195" s="56"/>
    </row>
    <row r="1196" spans="2:2" x14ac:dyDescent="0.4">
      <c r="B1196" s="56"/>
    </row>
    <row r="1197" spans="2:2" x14ac:dyDescent="0.4">
      <c r="B1197" s="56"/>
    </row>
    <row r="1198" spans="2:2" x14ac:dyDescent="0.4">
      <c r="B1198" s="56"/>
    </row>
    <row r="1199" spans="2:2" x14ac:dyDescent="0.4">
      <c r="B1199" s="56"/>
    </row>
    <row r="1200" spans="2:2" x14ac:dyDescent="0.4">
      <c r="B1200" s="56"/>
    </row>
    <row r="1201" spans="2:2" x14ac:dyDescent="0.4">
      <c r="B1201" s="56"/>
    </row>
    <row r="1202" spans="2:2" x14ac:dyDescent="0.4">
      <c r="B1202" s="56"/>
    </row>
    <row r="1203" spans="2:2" x14ac:dyDescent="0.4">
      <c r="B1203" s="56"/>
    </row>
    <row r="1204" spans="2:2" x14ac:dyDescent="0.4">
      <c r="B1204" s="56"/>
    </row>
    <row r="1205" spans="2:2" x14ac:dyDescent="0.4">
      <c r="B1205" s="56"/>
    </row>
    <row r="1206" spans="2:2" x14ac:dyDescent="0.4">
      <c r="B1206" s="56"/>
    </row>
    <row r="1207" spans="2:2" x14ac:dyDescent="0.4">
      <c r="B1207" s="56"/>
    </row>
    <row r="1208" spans="2:2" x14ac:dyDescent="0.4">
      <c r="B1208" s="56"/>
    </row>
    <row r="1209" spans="2:2" x14ac:dyDescent="0.4">
      <c r="B1209" s="56"/>
    </row>
    <row r="1210" spans="2:2" x14ac:dyDescent="0.4">
      <c r="B1210" s="56"/>
    </row>
    <row r="1211" spans="2:2" x14ac:dyDescent="0.4">
      <c r="B1211" s="56"/>
    </row>
    <row r="1212" spans="2:2" x14ac:dyDescent="0.4">
      <c r="B1212" s="56"/>
    </row>
    <row r="1213" spans="2:2" x14ac:dyDescent="0.4">
      <c r="B1213" s="56"/>
    </row>
    <row r="1214" spans="2:2" x14ac:dyDescent="0.4">
      <c r="B1214" s="56"/>
    </row>
    <row r="1215" spans="2:2" x14ac:dyDescent="0.4">
      <c r="B1215" s="56"/>
    </row>
    <row r="1216" spans="2:2" x14ac:dyDescent="0.4">
      <c r="B1216" s="56"/>
    </row>
    <row r="1217" spans="2:2" x14ac:dyDescent="0.4">
      <c r="B1217" s="56"/>
    </row>
    <row r="1218" spans="2:2" x14ac:dyDescent="0.4">
      <c r="B1218" s="56"/>
    </row>
    <row r="1219" spans="2:2" x14ac:dyDescent="0.4">
      <c r="B1219" s="56"/>
    </row>
    <row r="1220" spans="2:2" x14ac:dyDescent="0.4">
      <c r="B1220" s="56"/>
    </row>
    <row r="1221" spans="2:2" x14ac:dyDescent="0.4">
      <c r="B1221" s="56"/>
    </row>
    <row r="1222" spans="2:2" x14ac:dyDescent="0.4">
      <c r="B1222" s="56"/>
    </row>
    <row r="1223" spans="2:2" x14ac:dyDescent="0.4">
      <c r="B1223" s="56"/>
    </row>
    <row r="1224" spans="2:2" x14ac:dyDescent="0.4">
      <c r="B1224" s="56"/>
    </row>
    <row r="1225" spans="2:2" x14ac:dyDescent="0.4">
      <c r="B1225" s="56"/>
    </row>
    <row r="1226" spans="2:2" x14ac:dyDescent="0.4">
      <c r="B1226" s="56"/>
    </row>
    <row r="1227" spans="2:2" x14ac:dyDescent="0.4">
      <c r="B1227" s="56"/>
    </row>
    <row r="1228" spans="2:2" x14ac:dyDescent="0.4">
      <c r="B1228" s="56"/>
    </row>
    <row r="1229" spans="2:2" x14ac:dyDescent="0.4">
      <c r="B1229" s="56"/>
    </row>
    <row r="1230" spans="2:2" x14ac:dyDescent="0.4">
      <c r="B1230" s="56"/>
    </row>
    <row r="1231" spans="2:2" x14ac:dyDescent="0.4">
      <c r="B1231" s="56"/>
    </row>
    <row r="1232" spans="2:2" x14ac:dyDescent="0.4">
      <c r="B1232" s="56"/>
    </row>
    <row r="1233" spans="2:2" x14ac:dyDescent="0.4">
      <c r="B1233" s="56"/>
    </row>
    <row r="1234" spans="2:2" x14ac:dyDescent="0.4">
      <c r="B1234" s="56"/>
    </row>
    <row r="1235" spans="2:2" x14ac:dyDescent="0.4">
      <c r="B1235" s="56"/>
    </row>
    <row r="1236" spans="2:2" x14ac:dyDescent="0.4">
      <c r="B1236" s="56"/>
    </row>
    <row r="1237" spans="2:2" x14ac:dyDescent="0.4">
      <c r="B1237" s="56"/>
    </row>
    <row r="1238" spans="2:2" x14ac:dyDescent="0.4">
      <c r="B1238" s="56"/>
    </row>
    <row r="1239" spans="2:2" x14ac:dyDescent="0.4">
      <c r="B1239" s="56"/>
    </row>
    <row r="1240" spans="2:2" x14ac:dyDescent="0.4">
      <c r="B1240" s="56"/>
    </row>
    <row r="1241" spans="2:2" x14ac:dyDescent="0.4">
      <c r="B1241" s="56"/>
    </row>
    <row r="1242" spans="2:2" x14ac:dyDescent="0.4">
      <c r="B1242" s="56"/>
    </row>
    <row r="1243" spans="2:2" x14ac:dyDescent="0.4">
      <c r="B1243" s="56"/>
    </row>
    <row r="1244" spans="2:2" x14ac:dyDescent="0.4">
      <c r="B1244" s="56"/>
    </row>
    <row r="1245" spans="2:2" x14ac:dyDescent="0.4">
      <c r="B1245" s="56"/>
    </row>
    <row r="1246" spans="2:2" x14ac:dyDescent="0.4">
      <c r="B1246" s="56"/>
    </row>
    <row r="1247" spans="2:2" x14ac:dyDescent="0.4">
      <c r="B1247" s="56"/>
    </row>
    <row r="1248" spans="2:2" x14ac:dyDescent="0.4">
      <c r="B1248" s="56"/>
    </row>
    <row r="1249" spans="2:2" x14ac:dyDescent="0.4">
      <c r="B1249" s="56"/>
    </row>
    <row r="1250" spans="2:2" x14ac:dyDescent="0.4">
      <c r="B1250" s="56"/>
    </row>
    <row r="1251" spans="2:2" x14ac:dyDescent="0.4">
      <c r="B1251" s="56"/>
    </row>
    <row r="1252" spans="2:2" x14ac:dyDescent="0.4">
      <c r="B1252" s="56"/>
    </row>
    <row r="1253" spans="2:2" x14ac:dyDescent="0.4">
      <c r="B1253" s="56"/>
    </row>
    <row r="1254" spans="2:2" x14ac:dyDescent="0.4">
      <c r="B1254" s="56"/>
    </row>
    <row r="1255" spans="2:2" x14ac:dyDescent="0.4">
      <c r="B1255" s="56"/>
    </row>
    <row r="1256" spans="2:2" x14ac:dyDescent="0.4">
      <c r="B1256" s="56"/>
    </row>
    <row r="1257" spans="2:2" x14ac:dyDescent="0.4">
      <c r="B1257" s="56"/>
    </row>
    <row r="1258" spans="2:2" x14ac:dyDescent="0.4">
      <c r="B1258" s="56"/>
    </row>
    <row r="1259" spans="2:2" x14ac:dyDescent="0.4">
      <c r="B1259" s="56"/>
    </row>
    <row r="1260" spans="2:2" x14ac:dyDescent="0.4">
      <c r="B1260" s="56"/>
    </row>
    <row r="1261" spans="2:2" x14ac:dyDescent="0.4">
      <c r="B1261" s="56"/>
    </row>
    <row r="1262" spans="2:2" x14ac:dyDescent="0.4">
      <c r="B1262" s="56"/>
    </row>
    <row r="1263" spans="2:2" x14ac:dyDescent="0.4">
      <c r="B1263" s="56"/>
    </row>
    <row r="1264" spans="2:2" x14ac:dyDescent="0.4">
      <c r="B1264" s="56"/>
    </row>
    <row r="1265" spans="2:2" x14ac:dyDescent="0.4">
      <c r="B1265" s="56"/>
    </row>
    <row r="1266" spans="2:2" x14ac:dyDescent="0.4">
      <c r="B1266" s="56"/>
    </row>
    <row r="1267" spans="2:2" x14ac:dyDescent="0.4">
      <c r="B1267" s="56"/>
    </row>
    <row r="1268" spans="2:2" x14ac:dyDescent="0.4">
      <c r="B1268" s="56"/>
    </row>
    <row r="1269" spans="2:2" x14ac:dyDescent="0.4">
      <c r="B1269" s="56"/>
    </row>
    <row r="1270" spans="2:2" x14ac:dyDescent="0.4">
      <c r="B1270" s="56"/>
    </row>
    <row r="1271" spans="2:2" x14ac:dyDescent="0.4">
      <c r="B1271" s="56"/>
    </row>
    <row r="1272" spans="2:2" x14ac:dyDescent="0.4">
      <c r="B1272" s="56"/>
    </row>
    <row r="1273" spans="2:2" x14ac:dyDescent="0.4">
      <c r="B1273" s="56"/>
    </row>
    <row r="1274" spans="2:2" x14ac:dyDescent="0.4">
      <c r="B1274" s="56"/>
    </row>
    <row r="1275" spans="2:2" x14ac:dyDescent="0.4">
      <c r="B1275" s="56"/>
    </row>
    <row r="1276" spans="2:2" x14ac:dyDescent="0.4">
      <c r="B1276" s="56"/>
    </row>
    <row r="1277" spans="2:2" x14ac:dyDescent="0.4">
      <c r="B1277" s="56"/>
    </row>
    <row r="1278" spans="2:2" x14ac:dyDescent="0.4">
      <c r="B1278" s="56"/>
    </row>
    <row r="1279" spans="2:2" x14ac:dyDescent="0.4">
      <c r="B1279" s="56"/>
    </row>
    <row r="1280" spans="2:2" x14ac:dyDescent="0.4">
      <c r="B1280" s="56"/>
    </row>
    <row r="1281" spans="2:2" x14ac:dyDescent="0.4">
      <c r="B1281" s="56"/>
    </row>
    <row r="1282" spans="2:2" x14ac:dyDescent="0.4">
      <c r="B1282" s="56"/>
    </row>
    <row r="1283" spans="2:2" x14ac:dyDescent="0.4">
      <c r="B1283" s="56"/>
    </row>
    <row r="1284" spans="2:2" x14ac:dyDescent="0.4">
      <c r="B1284" s="56"/>
    </row>
    <row r="1285" spans="2:2" x14ac:dyDescent="0.4">
      <c r="B1285" s="56"/>
    </row>
    <row r="1286" spans="2:2" x14ac:dyDescent="0.4">
      <c r="B1286" s="56"/>
    </row>
    <row r="1287" spans="2:2" x14ac:dyDescent="0.4">
      <c r="B1287" s="56"/>
    </row>
    <row r="1288" spans="2:2" x14ac:dyDescent="0.4">
      <c r="B1288" s="56"/>
    </row>
    <row r="1289" spans="2:2" x14ac:dyDescent="0.4">
      <c r="B1289" s="56"/>
    </row>
    <row r="1290" spans="2:2" x14ac:dyDescent="0.4">
      <c r="B1290" s="56"/>
    </row>
    <row r="1291" spans="2:2" x14ac:dyDescent="0.4">
      <c r="B1291" s="56"/>
    </row>
    <row r="1292" spans="2:2" x14ac:dyDescent="0.4">
      <c r="B1292" s="56"/>
    </row>
    <row r="1293" spans="2:2" x14ac:dyDescent="0.4">
      <c r="B1293" s="56"/>
    </row>
    <row r="1294" spans="2:2" x14ac:dyDescent="0.4">
      <c r="B1294" s="56"/>
    </row>
    <row r="1295" spans="2:2" x14ac:dyDescent="0.4">
      <c r="B1295" s="56"/>
    </row>
    <row r="1296" spans="2:2" x14ac:dyDescent="0.4">
      <c r="B1296" s="56"/>
    </row>
    <row r="1297" spans="2:2" x14ac:dyDescent="0.4">
      <c r="B1297" s="56"/>
    </row>
    <row r="1298" spans="2:2" x14ac:dyDescent="0.4">
      <c r="B1298" s="56"/>
    </row>
    <row r="1299" spans="2:2" x14ac:dyDescent="0.4">
      <c r="B1299" s="56"/>
    </row>
    <row r="1300" spans="2:2" x14ac:dyDescent="0.4">
      <c r="B1300" s="56"/>
    </row>
    <row r="1301" spans="2:2" x14ac:dyDescent="0.4">
      <c r="B1301" s="56"/>
    </row>
    <row r="1302" spans="2:2" x14ac:dyDescent="0.4">
      <c r="B1302" s="56"/>
    </row>
    <row r="1303" spans="2:2" x14ac:dyDescent="0.4">
      <c r="B1303" s="56"/>
    </row>
    <row r="1304" spans="2:2" x14ac:dyDescent="0.4">
      <c r="B1304" s="56"/>
    </row>
    <row r="1305" spans="2:2" x14ac:dyDescent="0.4">
      <c r="B1305" s="56"/>
    </row>
    <row r="1306" spans="2:2" x14ac:dyDescent="0.4">
      <c r="B1306" s="56"/>
    </row>
    <row r="1307" spans="2:2" x14ac:dyDescent="0.4">
      <c r="B1307" s="56"/>
    </row>
    <row r="1308" spans="2:2" x14ac:dyDescent="0.4">
      <c r="B1308" s="56"/>
    </row>
    <row r="1309" spans="2:2" x14ac:dyDescent="0.4">
      <c r="B1309" s="56"/>
    </row>
    <row r="1310" spans="2:2" x14ac:dyDescent="0.4">
      <c r="B1310" s="56"/>
    </row>
    <row r="1311" spans="2:2" x14ac:dyDescent="0.4">
      <c r="B1311" s="56"/>
    </row>
    <row r="1312" spans="2:2" x14ac:dyDescent="0.4">
      <c r="B1312" s="56"/>
    </row>
    <row r="1313" spans="2:2" x14ac:dyDescent="0.4">
      <c r="B1313" s="56"/>
    </row>
    <row r="1314" spans="2:2" x14ac:dyDescent="0.4">
      <c r="B1314" s="56"/>
    </row>
    <row r="1315" spans="2:2" x14ac:dyDescent="0.4">
      <c r="B1315" s="56"/>
    </row>
    <row r="1316" spans="2:2" x14ac:dyDescent="0.4">
      <c r="B1316" s="56"/>
    </row>
    <row r="1317" spans="2:2" x14ac:dyDescent="0.4">
      <c r="B1317" s="56"/>
    </row>
    <row r="1318" spans="2:2" x14ac:dyDescent="0.4">
      <c r="B1318" s="56"/>
    </row>
    <row r="1319" spans="2:2" x14ac:dyDescent="0.4">
      <c r="B1319" s="56"/>
    </row>
    <row r="1320" spans="2:2" x14ac:dyDescent="0.4">
      <c r="B1320" s="56"/>
    </row>
    <row r="1321" spans="2:2" x14ac:dyDescent="0.4">
      <c r="B1321" s="56"/>
    </row>
    <row r="1322" spans="2:2" x14ac:dyDescent="0.4">
      <c r="B1322" s="56"/>
    </row>
    <row r="1323" spans="2:2" x14ac:dyDescent="0.4">
      <c r="B1323" s="56"/>
    </row>
    <row r="1324" spans="2:2" x14ac:dyDescent="0.4">
      <c r="B1324" s="56"/>
    </row>
    <row r="1325" spans="2:2" x14ac:dyDescent="0.4">
      <c r="B1325" s="56"/>
    </row>
    <row r="1326" spans="2:2" x14ac:dyDescent="0.4">
      <c r="B1326" s="56"/>
    </row>
    <row r="1327" spans="2:2" x14ac:dyDescent="0.4">
      <c r="B1327" s="56"/>
    </row>
    <row r="1328" spans="2:2" x14ac:dyDescent="0.4">
      <c r="B1328" s="56"/>
    </row>
    <row r="1329" spans="2:2" x14ac:dyDescent="0.4">
      <c r="B1329" s="56"/>
    </row>
    <row r="1330" spans="2:2" x14ac:dyDescent="0.4">
      <c r="B1330" s="56"/>
    </row>
    <row r="1331" spans="2:2" x14ac:dyDescent="0.4">
      <c r="B1331" s="56"/>
    </row>
    <row r="1332" spans="2:2" x14ac:dyDescent="0.4">
      <c r="B1332" s="56"/>
    </row>
  </sheetData>
  <sheetProtection formatCells="0" selectLockedCells="1"/>
  <protectedRanges>
    <protectedRange sqref="F15:F28" name="rate const"/>
    <protectedRange sqref="L5:L8" name="rate const_3"/>
    <protectedRange sqref="F7 F11:F14" name="rate const_2_1_1"/>
  </protectedRanges>
  <mergeCells count="18">
    <mergeCell ref="C5:C6"/>
    <mergeCell ref="C30:V30"/>
    <mergeCell ref="C41:V41"/>
    <mergeCell ref="H13:N13"/>
    <mergeCell ref="H21:H22"/>
    <mergeCell ref="A34:A39"/>
    <mergeCell ref="T2:U3"/>
    <mergeCell ref="T11:U12"/>
    <mergeCell ref="H2:I3"/>
    <mergeCell ref="N5:O6"/>
    <mergeCell ref="Q5:R6"/>
    <mergeCell ref="N2:R3"/>
    <mergeCell ref="A1:A4"/>
    <mergeCell ref="B2:F3"/>
    <mergeCell ref="B5:B6"/>
    <mergeCell ref="D5:D6"/>
    <mergeCell ref="E5:E6"/>
    <mergeCell ref="F5:F6"/>
  </mergeCells>
  <phoneticPr fontId="6" type="noConversion"/>
  <conditionalFormatting sqref="H8">
    <cfRule type="cellIs" dxfId="14" priority="7" stopIfTrue="1" operator="equal">
      <formula>"fix"</formula>
    </cfRule>
  </conditionalFormatting>
  <conditionalFormatting sqref="H8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H13">
    <cfRule type="cellIs" dxfId="11" priority="4" stopIfTrue="1" operator="equal">
      <formula>"fix"</formula>
    </cfRule>
  </conditionalFormatting>
  <conditionalFormatting sqref="H13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C30">
    <cfRule type="cellIs" dxfId="8" priority="1" stopIfTrue="1" operator="equal">
      <formula>"fix"</formula>
    </cfRule>
  </conditionalFormatting>
  <conditionalFormatting sqref="C3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3">
    <dataValidation type="list" allowBlank="1" showInputMessage="1" showErrorMessage="1" sqref="L5" xr:uid="{00000000-0002-0000-0000-000001000000}">
      <formula1>$U$14:$U$18</formula1>
    </dataValidation>
    <dataValidation type="list" allowBlank="1" showInputMessage="1" showErrorMessage="1" sqref="C7:C28" xr:uid="{00000000-0002-0000-0000-000002000000}">
      <formula1>$T$14:$T$15</formula1>
    </dataValidation>
    <dataValidation type="list" allowBlank="1" showInputMessage="1" showErrorMessage="1" sqref="I5" xr:uid="{B4A67802-A1A1-49B7-9F34-11D65873CC32}">
      <formula1>$T$16:$T$18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14</xdr:col>
                    <xdr:colOff>290513</xdr:colOff>
                    <xdr:row>7</xdr:row>
                    <xdr:rowOff>23813</xdr:rowOff>
                  </from>
                  <to>
                    <xdr:col>14</xdr:col>
                    <xdr:colOff>547688</xdr:colOff>
                    <xdr:row>7</xdr:row>
                    <xdr:rowOff>176213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B9403-82E5-4A60-B5D2-EFBCB00365AB}">
  <dimension ref="B3:Y58"/>
  <sheetViews>
    <sheetView topLeftCell="A8" workbookViewId="0">
      <selection activeCell="L34" sqref="L34"/>
    </sheetView>
  </sheetViews>
  <sheetFormatPr defaultRowHeight="12.75" x14ac:dyDescent="0.35"/>
  <cols>
    <col min="10" max="10" width="12" bestFit="1" customWidth="1"/>
    <col min="14" max="15" width="12" bestFit="1" customWidth="1"/>
  </cols>
  <sheetData>
    <row r="3" spans="2:25" ht="13.15" x14ac:dyDescent="0.4">
      <c r="C3" s="135" t="s">
        <v>41</v>
      </c>
      <c r="G3" t="s">
        <v>42</v>
      </c>
      <c r="L3" s="136" t="s">
        <v>43</v>
      </c>
      <c r="Q3" t="s">
        <v>44</v>
      </c>
      <c r="V3" s="135" t="s">
        <v>45</v>
      </c>
    </row>
    <row r="9" spans="2:25" ht="13.15" thickBot="1" x14ac:dyDescent="0.4"/>
    <row r="10" spans="2:25" ht="15.4" thickBot="1" x14ac:dyDescent="0.45">
      <c r="C10" s="53" t="s">
        <v>69</v>
      </c>
      <c r="D10" s="53" t="s">
        <v>66</v>
      </c>
      <c r="E10" s="53" t="s">
        <v>68</v>
      </c>
      <c r="H10" s="53" t="s">
        <v>69</v>
      </c>
      <c r="I10" s="53" t="s">
        <v>66</v>
      </c>
      <c r="J10" s="53" t="s">
        <v>68</v>
      </c>
      <c r="M10" s="53" t="s">
        <v>69</v>
      </c>
      <c r="N10" s="53" t="s">
        <v>66</v>
      </c>
      <c r="O10" s="53" t="s">
        <v>68</v>
      </c>
      <c r="R10" s="53" t="s">
        <v>69</v>
      </c>
      <c r="S10" s="53" t="s">
        <v>66</v>
      </c>
      <c r="T10" s="53" t="s">
        <v>68</v>
      </c>
      <c r="W10" s="53" t="s">
        <v>69</v>
      </c>
      <c r="X10" s="53" t="s">
        <v>66</v>
      </c>
      <c r="Y10" s="53" t="s">
        <v>68</v>
      </c>
    </row>
    <row r="11" spans="2:25" x14ac:dyDescent="0.35">
      <c r="B11">
        <v>1E-4</v>
      </c>
      <c r="C11">
        <f ca="1">IF($C$3=Main!$L$5,Main!C43,C11)</f>
        <v>1.4431027428895397E-4</v>
      </c>
      <c r="D11">
        <f ca="1">IF($C$3=Main!$L$5,Main!E43,D11)</f>
        <v>4.6602011048883411E-7</v>
      </c>
      <c r="E11">
        <f ca="1">IF($C$3=Main!$L$5,Main!F43,E11)</f>
        <v>5.7833249343665566E-11</v>
      </c>
      <c r="G11">
        <v>1E-4</v>
      </c>
      <c r="H11">
        <f>IF($G$3=Main!$L$5,Main!C43,H11)</f>
        <v>1.4906310220295178E-4</v>
      </c>
      <c r="I11">
        <f>IF($G$3=Main!$L$5,Main!E43,I11)</f>
        <v>6.1375941603041854E-9</v>
      </c>
      <c r="J11">
        <f>IF($G$3=Main!$L$5,Main!F43,J11)</f>
        <v>8.621083791362235E-14</v>
      </c>
      <c r="L11">
        <v>1E-4</v>
      </c>
      <c r="M11">
        <f ca="1">IF($L$3=Main!$L$5,Main!C43,M11)</f>
        <v>1.471123921122852E-3</v>
      </c>
      <c r="N11">
        <f ca="1">IF($L$3=Main!$L$5,Main!E43,N11)</f>
        <v>3.1927829686082921E-7</v>
      </c>
      <c r="O11">
        <f ca="1">IF($L$3=Main!$L$5,Main!F43,O11)</f>
        <v>6.344726903656602E-12</v>
      </c>
      <c r="Q11">
        <v>1E-4</v>
      </c>
      <c r="R11">
        <f ca="1">IF($Q$3=Main!$L$5,Main!C43,R11)</f>
        <v>1.4845937389716063E-3</v>
      </c>
      <c r="S11">
        <f ca="1">IF($Q$3=Main!$L$5,Main!E43,S11)</f>
        <v>2.090552771561633E-7</v>
      </c>
      <c r="T11">
        <f ca="1">IF($Q$3=Main!$L$5,Main!F43,T11)</f>
        <v>5.4280337589874934E-12</v>
      </c>
      <c r="V11">
        <v>1E-4</v>
      </c>
      <c r="W11">
        <f ca="1">IF($V$3=Main!$L$5,Main!C43,W11)</f>
        <v>1.4869223154705398E-4</v>
      </c>
      <c r="X11">
        <f ca="1">IF($V$3=Main!$L$5,Main!E43,X11)</f>
        <v>1.4887249657503467E-8</v>
      </c>
      <c r="Y11">
        <f ca="1">IF($V$3=Main!$L$5,Main!F43,Y11)</f>
        <v>3.3222881772128117E-13</v>
      </c>
    </row>
    <row r="12" spans="2:25" x14ac:dyDescent="0.35">
      <c r="B12">
        <v>1.7177046851356376E-4</v>
      </c>
      <c r="C12">
        <f ca="1">IF($C$3=Main!$L$5,Main!C44,C12)</f>
        <v>1.4398835175689171E-4</v>
      </c>
      <c r="D12">
        <f ca="1">IF($C$3=Main!$L$5,Main!E44,D12)</f>
        <v>7.9948225246336813E-7</v>
      </c>
      <c r="E12">
        <f ca="1">IF($C$3=Main!$L$5,Main!F44,E12)</f>
        <v>1.7048904455394134E-10</v>
      </c>
      <c r="G12">
        <v>1.7177046851356376E-4</v>
      </c>
      <c r="H12">
        <f>IF($G$3=Main!$L$5,Main!C44,H12)</f>
        <v>1.4905872471711608E-4</v>
      </c>
      <c r="I12">
        <f>IF($G$3=Main!$L$5,Main!E44,I12)</f>
        <v>1.05422258025891E-8</v>
      </c>
      <c r="J12">
        <f>IF($G$3=Main!$L$5,Main!F44,J12)</f>
        <v>2.5435466493309279E-13</v>
      </c>
      <c r="L12">
        <v>1.7177046851356376E-4</v>
      </c>
      <c r="M12">
        <f ca="1">IF($L$3=Main!$L$5,Main!C44,M12)</f>
        <v>1.4708991782554123E-3</v>
      </c>
      <c r="N12">
        <f ca="1">IF($L$3=Main!$L$5,Main!E44,N12)</f>
        <v>5.4836982119694471E-7</v>
      </c>
      <c r="O12">
        <f ca="1">IF($L$3=Main!$L$5,Main!F44,O12)</f>
        <v>1.8718470124238657E-11</v>
      </c>
      <c r="Q12">
        <v>1.7177046851356376E-4</v>
      </c>
      <c r="R12">
        <f ca="1">IF($Q$3=Main!$L$5,Main!C44,R12)</f>
        <v>1.4844452371932933E-3</v>
      </c>
      <c r="S12">
        <f ca="1">IF($Q$3=Main!$L$5,Main!E44,S12)</f>
        <v>3.590656176144345E-7</v>
      </c>
      <c r="T12">
        <f ca="1">IF($Q$3=Main!$L$5,Main!F44,T12)</f>
        <v>1.6014178412202807E-11</v>
      </c>
      <c r="V12">
        <v>1.7177046851356376E-4</v>
      </c>
      <c r="W12">
        <f ca="1">IF($V$3=Main!$L$5,Main!C44,W12)</f>
        <v>1.4868163992429157E-4</v>
      </c>
      <c r="X12">
        <f ca="1">IF($V$3=Main!$L$5,Main!E44,X12)</f>
        <v>2.5570272447939634E-8</v>
      </c>
      <c r="Y12">
        <f ca="1">IF($V$3=Main!$L$5,Main!F44,Y12)</f>
        <v>9.8017896459991691E-13</v>
      </c>
    </row>
    <row r="13" spans="2:25" x14ac:dyDescent="0.35">
      <c r="B13">
        <v>2.95050938533692E-4</v>
      </c>
      <c r="C13">
        <f ca="1">IF($C$3=Main!$L$5,Main!C45,C13)</f>
        <v>1.4343713178853977E-4</v>
      </c>
      <c r="D13">
        <f ca="1">IF($C$3=Main!$L$5,Main!E45,D13)</f>
        <v>1.3703223222998358E-6</v>
      </c>
      <c r="E13">
        <f ca="1">IF($C$3=Main!$L$5,Main!F45,E13)</f>
        <v>5.0227813479624123E-10</v>
      </c>
      <c r="G13">
        <v>2.95050938533692E-4</v>
      </c>
      <c r="H13">
        <f>IF($G$3=Main!$L$5,Main!C45,H13)</f>
        <v>1.4905120595857185E-4</v>
      </c>
      <c r="I13">
        <f>IF($G$3=Main!$L$5,Main!E45,I13)</f>
        <v>1.8107402643411336E-8</v>
      </c>
      <c r="J13">
        <f>IF($G$3=Main!$L$5,Main!F45,J13)</f>
        <v>7.5041895867519253E-13</v>
      </c>
      <c r="L13">
        <v>2.95050938533692E-4</v>
      </c>
      <c r="M13">
        <f ca="1">IF($L$3=Main!$L$5,Main!C45,M13)</f>
        <v>1.4705132285533456E-3</v>
      </c>
      <c r="N13">
        <f ca="1">IF($L$3=Main!$L$5,Main!E45,N13)</f>
        <v>9.4177219601749977E-7</v>
      </c>
      <c r="O13">
        <f ca="1">IF($L$3=Main!$L$5,Main!F45,O13)</f>
        <v>5.5220376073033309E-11</v>
      </c>
      <c r="Q13">
        <v>2.95050938533692E-4</v>
      </c>
      <c r="R13">
        <f ca="1">IF($Q$3=Main!$L$5,Main!C45,R13)</f>
        <v>1.4841901992398833E-3</v>
      </c>
      <c r="S13">
        <f ca="1">IF($Q$3=Main!$L$5,Main!E45,S13)</f>
        <v>6.1668133755627641E-7</v>
      </c>
      <c r="T13">
        <f ca="1">IF($Q$3=Main!$L$5,Main!F45,T13)</f>
        <v>4.7243466249091503E-11</v>
      </c>
      <c r="V13">
        <v>2.95050938533692E-4</v>
      </c>
      <c r="W13">
        <f ca="1">IF($V$3=Main!$L$5,Main!C45,W13)</f>
        <v>1.4866344899561014E-4</v>
      </c>
      <c r="X13">
        <f ca="1">IF($V$3=Main!$L$5,Main!E45,X13)</f>
        <v>4.3917379699012901E-8</v>
      </c>
      <c r="Y13">
        <f ca="1">IF($V$3=Main!$L$5,Main!F45,Y13)</f>
        <v>2.8916964222818621E-12</v>
      </c>
    </row>
    <row r="14" spans="2:25" x14ac:dyDescent="0.35">
      <c r="B14">
        <v>5.0681037947298917E-4</v>
      </c>
      <c r="C14">
        <f ca="1">IF($C$3=Main!$L$5,Main!C46,C14)</f>
        <v>1.4249543304192813E-4</v>
      </c>
      <c r="D14">
        <f ca="1">IF($C$3=Main!$L$5,Main!E46,D14)</f>
        <v>2.3451307954714939E-6</v>
      </c>
      <c r="E14">
        <f ca="1">IF($C$3=Main!$L$5,Main!F46,E14)</f>
        <v>1.4781787680349916E-9</v>
      </c>
      <c r="G14">
        <v>5.0681037947298917E-4</v>
      </c>
      <c r="H14">
        <f>IF($G$3=Main!$L$5,Main!C46,H14)</f>
        <v>1.4903829233661725E-4</v>
      </c>
      <c r="I14">
        <f>IF($G$3=Main!$L$5,Main!E46,I14)</f>
        <v>3.1100137569619123E-8</v>
      </c>
      <c r="J14">
        <f>IF($G$3=Main!$L$5,Main!F46,J14)</f>
        <v>2.2138300058176857E-12</v>
      </c>
      <c r="L14">
        <v>5.0681037947298917E-4</v>
      </c>
      <c r="M14">
        <f ca="1">IF($L$3=Main!$L$5,Main!C46,M14)</f>
        <v>1.4698505528118993E-3</v>
      </c>
      <c r="N14">
        <f ca="1">IF($L$3=Main!$L$5,Main!E46,N14)</f>
        <v>1.6171991907190236E-6</v>
      </c>
      <c r="O14">
        <f ca="1">IF($L$3=Main!$L$5,Main!F46,O14)</f>
        <v>1.6288443139177858E-10</v>
      </c>
      <c r="Q14">
        <v>5.0681037947298917E-4</v>
      </c>
      <c r="R14">
        <f ca="1">IF($Q$3=Main!$L$5,Main!C46,R14)</f>
        <v>1.4837522498701067E-3</v>
      </c>
      <c r="S14">
        <f ca="1">IF($Q$3=Main!$L$5,Main!E46,S14)</f>
        <v>1.05901874188196E-6</v>
      </c>
      <c r="T14">
        <f ca="1">IF($Q$3=Main!$L$5,Main!F46,T14)</f>
        <v>1.3935926659853972E-10</v>
      </c>
      <c r="V14">
        <v>5.0681037947298917E-4</v>
      </c>
      <c r="W14">
        <f ca="1">IF($V$3=Main!$L$5,Main!C46,W14)</f>
        <v>1.4863220929069623E-4</v>
      </c>
      <c r="X14">
        <f ca="1">IF($V$3=Main!$L$5,Main!E46,X14)</f>
        <v>7.5422937830816829E-8</v>
      </c>
      <c r="Y14">
        <f ca="1">IF($V$3=Main!$L$5,Main!F46,Y14)</f>
        <v>8.53030114435819E-12</v>
      </c>
    </row>
    <row r="15" spans="2:25" x14ac:dyDescent="0.35">
      <c r="B15">
        <v>8.7055056329612393E-4</v>
      </c>
      <c r="C15">
        <f ca="1">IF($C$3=Main!$L$5,Main!C47,C15)</f>
        <v>1.4089290712947065E-4</v>
      </c>
      <c r="D15">
        <f ca="1">IF($C$3=Main!$L$5,Main!E47,D15)</f>
        <v>4.0027975654995889E-6</v>
      </c>
      <c r="E15">
        <f ca="1">IF($C$3=Main!$L$5,Main!F47,E15)</f>
        <v>4.3422199282179438E-9</v>
      </c>
      <c r="G15">
        <v>8.7055056329612393E-4</v>
      </c>
      <c r="H15">
        <f>IF($G$3=Main!$L$5,Main!C47,H15)</f>
        <v>1.49016114632913E-4</v>
      </c>
      <c r="I15">
        <f>IF($G$3=Main!$L$5,Main!E47,I15)</f>
        <v>5.3411905595452179E-8</v>
      </c>
      <c r="J15">
        <f>IF($G$3=Main!$L$5,Main!F47,J15)</f>
        <v>6.5304660167403712E-12</v>
      </c>
      <c r="L15">
        <v>8.7055056329612393E-4</v>
      </c>
      <c r="M15">
        <f ca="1">IF($L$3=Main!$L$5,Main!C47,M15)</f>
        <v>1.4687130732782144E-3</v>
      </c>
      <c r="N15">
        <f ca="1">IF($L$3=Main!$L$5,Main!E47,N15)</f>
        <v>2.7764335151319418E-6</v>
      </c>
      <c r="O15">
        <f ca="1">IF($L$3=Main!$L$5,Main!F47,O15)</f>
        <v>4.803701219509036E-10</v>
      </c>
      <c r="Q15">
        <v>8.7055056329612393E-4</v>
      </c>
      <c r="R15">
        <f ca="1">IF($Q$3=Main!$L$5,Main!C47,R15)</f>
        <v>1.4830003671093158E-3</v>
      </c>
      <c r="S15">
        <f ca="1">IF($Q$3=Main!$L$5,Main!E47,S15)</f>
        <v>1.8183214894425891E-6</v>
      </c>
      <c r="T15">
        <f ca="1">IF($Q$3=Main!$L$5,Main!F47,T15)</f>
        <v>4.1101351730980136E-10</v>
      </c>
      <c r="V15">
        <v>8.7055056329612393E-4</v>
      </c>
      <c r="W15">
        <f ca="1">IF($V$3=Main!$L$5,Main!C47,W15)</f>
        <v>1.4857856916848896E-4</v>
      </c>
      <c r="X15">
        <f ca="1">IF($V$3=Main!$L$5,Main!E47,X15)</f>
        <v>1.2951259513397567E-7</v>
      </c>
      <c r="Y15">
        <f ca="1">IF($V$3=Main!$L$5,Main!F47,Y15)</f>
        <v>2.5160240588353901E-11</v>
      </c>
    </row>
    <row r="16" spans="2:25" x14ac:dyDescent="0.35">
      <c r="B16">
        <v>1.4953487812212206E-3</v>
      </c>
      <c r="C16">
        <f ca="1">IF($C$3=Main!$L$5,Main!C48,C16)</f>
        <v>1.3818402594161378E-4</v>
      </c>
      <c r="D16">
        <f ca="1">IF($C$3=Main!$L$5,Main!E48,D16)</f>
        <v>6.8013560809753006E-6</v>
      </c>
      <c r="E16">
        <f ca="1">IF($C$3=Main!$L$5,Main!F48,E16)</f>
        <v>1.2715457871362581E-8</v>
      </c>
      <c r="G16">
        <v>1.4953487812212206E-3</v>
      </c>
      <c r="H16">
        <f>IF($G$3=Main!$L$5,Main!C48,H16)</f>
        <v>1.4897803193728904E-4</v>
      </c>
      <c r="I16">
        <f>IF($G$3=Main!$L$5,Main!E48,I16)</f>
        <v>9.1719493366441293E-8</v>
      </c>
      <c r="J16">
        <f>IF($G$3=Main!$L$5,Main!F48,J16)</f>
        <v>1.9260803537027601E-11</v>
      </c>
      <c r="L16">
        <v>1.4953487812212206E-3</v>
      </c>
      <c r="M16">
        <f ca="1">IF($L$3=Main!$L$5,Main!C48,M16)</f>
        <v>1.4667615823914118E-3</v>
      </c>
      <c r="N16">
        <f ca="1">IF($L$3=Main!$L$5,Main!E48,N16)</f>
        <v>4.7648563864690418E-6</v>
      </c>
      <c r="O16">
        <f ca="1">IF($L$3=Main!$L$5,Main!F48,O16)</f>
        <v>1.4162126557888025E-9</v>
      </c>
      <c r="Q16">
        <v>1.4953487812212206E-3</v>
      </c>
      <c r="R16">
        <f ca="1">IF($Q$3=Main!$L$5,Main!C48,R16)</f>
        <v>1.4817099894272826E-3</v>
      </c>
      <c r="S16">
        <f ca="1">IF($Q$3=Main!$L$5,Main!E48,S16)</f>
        <v>3.1210987017807424E-6</v>
      </c>
      <c r="T16">
        <f ca="1">IF($Q$3=Main!$L$5,Main!F48,T16)</f>
        <v>1.2118518561615247E-9</v>
      </c>
      <c r="V16">
        <v>1.4953487812212206E-3</v>
      </c>
      <c r="W16">
        <f ca="1">IF($V$3=Main!$L$5,Main!C48,W16)</f>
        <v>1.4848649162757662E-4</v>
      </c>
      <c r="X16">
        <f ca="1">IF($V$3=Main!$L$5,Main!E48,X16)</f>
        <v>2.2234131352331322E-7</v>
      </c>
      <c r="Y16">
        <f ca="1">IF($V$3=Main!$L$5,Main!F48,Y16)</f>
        <v>7.4192505405055052E-11</v>
      </c>
    </row>
    <row r="17" spans="2:25" x14ac:dyDescent="0.35">
      <c r="B17">
        <v>2.5685676074155561E-3</v>
      </c>
      <c r="C17">
        <f ca="1">IF($C$3=Main!$L$5,Main!C49,C17)</f>
        <v>1.3365730040522578E-4</v>
      </c>
      <c r="D17">
        <f ca="1">IF($C$3=Main!$L$5,Main!E49,D17)</f>
        <v>1.146761073019612E-5</v>
      </c>
      <c r="E17">
        <f ca="1">IF($C$3=Main!$L$5,Main!F49,E17)</f>
        <v>3.7035876724402801E-8</v>
      </c>
      <c r="G17">
        <v>2.5685676074155561E-3</v>
      </c>
      <c r="H17">
        <f>IF($G$3=Main!$L$5,Main!C49,H17)</f>
        <v>1.4891265264794127E-4</v>
      </c>
      <c r="I17">
        <f>IF($G$3=Main!$L$5,Main!E49,I17)</f>
        <v>1.574691954878178E-7</v>
      </c>
      <c r="J17">
        <f>IF($G$3=Main!$L$5,Main!F49,J17)</f>
        <v>5.6791712367027015E-11</v>
      </c>
      <c r="L17">
        <v>2.5685676074155561E-3</v>
      </c>
      <c r="M17">
        <f ca="1">IF($L$3=Main!$L$5,Main!C49,M17)</f>
        <v>1.4634164575711625E-3</v>
      </c>
      <c r="N17">
        <f ca="1">IF($L$3=Main!$L$5,Main!E49,N17)</f>
        <v>8.1721353261495027E-6</v>
      </c>
      <c r="O17">
        <f ca="1">IF($L$3=Main!$L$5,Main!F49,O17)</f>
        <v>4.1728598673872996E-9</v>
      </c>
      <c r="Q17">
        <v>2.5685676074155561E-3</v>
      </c>
      <c r="R17">
        <f ca="1">IF($Q$3=Main!$L$5,Main!C49,R17)</f>
        <v>1.4794968456870795E-3</v>
      </c>
      <c r="S17">
        <f ca="1">IF($Q$3=Main!$L$5,Main!E49,S17)</f>
        <v>5.3545231595840885E-6</v>
      </c>
      <c r="T17">
        <f ca="1">IF($Q$3=Main!$L$5,Main!F49,T17)</f>
        <v>3.5712903706960805E-9</v>
      </c>
      <c r="V17">
        <v>2.5685676074155561E-3</v>
      </c>
      <c r="W17">
        <f ca="1">IF($V$3=Main!$L$5,Main!C49,W17)</f>
        <v>1.4832850748669948E-4</v>
      </c>
      <c r="X17">
        <f ca="1">IF($V$3=Main!$L$5,Main!E49,X17)</f>
        <v>3.8155393817304075E-7</v>
      </c>
      <c r="Y17">
        <f ca="1">IF($V$3=Main!$L$5,Main!F49,Y17)</f>
        <v>2.1868784902592068E-10</v>
      </c>
    </row>
    <row r="18" spans="2:25" x14ac:dyDescent="0.35">
      <c r="B18">
        <v>4.4120406133453353E-3</v>
      </c>
      <c r="C18">
        <f ca="1">IF($C$3=Main!$L$5,Main!C50,C18)</f>
        <v>1.262404283692089E-4</v>
      </c>
      <c r="D18">
        <f ca="1">IF($C$3=Main!$L$5,Main!E50,D18)</f>
        <v>1.9083088810789025E-5</v>
      </c>
      <c r="E18">
        <f ca="1">IF($C$3=Main!$L$5,Main!F50,E18)</f>
        <v>1.0689213091099116E-7</v>
      </c>
      <c r="G18">
        <v>4.4120406133453353E-3</v>
      </c>
      <c r="H18">
        <f>IF($G$3=Main!$L$5,Main!C50,H18)</f>
        <v>1.4880045509206078E-4</v>
      </c>
      <c r="I18">
        <f>IF($G$3=Main!$L$5,Main!E50,I18)</f>
        <v>2.7025624189179828E-7</v>
      </c>
      <c r="J18">
        <f>IF($G$3=Main!$L$5,Main!F50,J18)</f>
        <v>1.6737478246412835E-10</v>
      </c>
      <c r="L18">
        <v>4.4120406133453353E-3</v>
      </c>
      <c r="M18">
        <f ca="1">IF($L$3=Main!$L$5,Main!C50,M18)</f>
        <v>1.457690996791423E-3</v>
      </c>
      <c r="N18">
        <f ca="1">IF($L$3=Main!$L$5,Main!E50,N18)</f>
        <v>1.4000586120372316E-5</v>
      </c>
      <c r="O18">
        <f ca="1">IF($L$3=Main!$L$5,Main!F50,O18)</f>
        <v>1.2283291349449961E-8</v>
      </c>
      <c r="Q18">
        <v>4.4120406133453353E-3</v>
      </c>
      <c r="R18">
        <f ca="1">IF($Q$3=Main!$L$5,Main!C50,R18)</f>
        <v>1.4757051629017209E-3</v>
      </c>
      <c r="S18">
        <f ca="1">IF($Q$3=Main!$L$5,Main!E50,S18)</f>
        <v>9.17805029303028E-6</v>
      </c>
      <c r="T18">
        <f ca="1">IF($Q$3=Main!$L$5,Main!F50,T18)</f>
        <v>1.0515424401263254E-8</v>
      </c>
      <c r="V18">
        <v>4.4120406133453353E-3</v>
      </c>
      <c r="W18">
        <f ca="1">IF($V$3=Main!$L$5,Main!C50,W18)</f>
        <v>1.4805766134194691E-4</v>
      </c>
      <c r="X18">
        <f ca="1">IF($V$3=Main!$L$5,Main!E50,X18)</f>
        <v>6.5432845401039035E-7</v>
      </c>
      <c r="Y18">
        <f ca="1">IF($V$3=Main!$L$5,Main!F50,Y18)</f>
        <v>6.4413824081787486E-10</v>
      </c>
    </row>
    <row r="19" spans="2:25" x14ac:dyDescent="0.35">
      <c r="B19">
        <v>7.5785828325519869E-3</v>
      </c>
      <c r="C19">
        <f ca="1">IF($C$3=Main!$L$5,Main!C51,C19)</f>
        <v>1.1449153818221037E-4</v>
      </c>
      <c r="D19">
        <f ca="1">IF($C$3=Main!$L$5,Main!E51,D19)</f>
        <v>3.1060337684995632E-5</v>
      </c>
      <c r="E19">
        <f ca="1">IF($C$3=Main!$L$5,Main!F51,E19)</f>
        <v>3.038004909231192E-7</v>
      </c>
      <c r="G19">
        <v>7.5785828325519869E-3</v>
      </c>
      <c r="H19">
        <f>IF($G$3=Main!$L$5,Main!C51,H19)</f>
        <v>1.4860804144321073E-4</v>
      </c>
      <c r="I19">
        <f>IF($G$3=Main!$L$5,Main!E51,I19)</f>
        <v>4.6354497913221389E-7</v>
      </c>
      <c r="J19">
        <f>IF($G$3=Main!$L$5,Main!F51,J19)</f>
        <v>4.9288122092402476E-10</v>
      </c>
      <c r="L19">
        <v>7.5785828325519869E-3</v>
      </c>
      <c r="M19">
        <f ca="1">IF($L$3=Main!$L$5,Main!C51,M19)</f>
        <v>1.447916455234787E-3</v>
      </c>
      <c r="N19">
        <f ca="1">IF($L$3=Main!$L$5,Main!E51,N19)</f>
        <v>2.3940986338399527E-5</v>
      </c>
      <c r="O19">
        <f ca="1">IF($L$3=Main!$L$5,Main!F51,O19)</f>
        <v>3.6096695995955396E-8</v>
      </c>
      <c r="Q19">
        <v>7.5785828325519869E-3</v>
      </c>
      <c r="R19">
        <f ca="1">IF($Q$3=Main!$L$5,Main!C51,R19)</f>
        <v>1.4692211067143851E-3</v>
      </c>
      <c r="S19">
        <f ca="1">IF($Q$3=Main!$L$5,Main!E51,S19)</f>
        <v>1.5708037087117099E-5</v>
      </c>
      <c r="T19">
        <f ca="1">IF($Q$3=Main!$L$5,Main!F51,T19)</f>
        <v>3.0916232019844028E-8</v>
      </c>
      <c r="V19">
        <v>7.5785828325519869E-3</v>
      </c>
      <c r="W19">
        <f ca="1">IF($V$3=Main!$L$5,Main!C51,W19)</f>
        <v>1.4759396908933293E-4</v>
      </c>
      <c r="X19">
        <f ca="1">IF($V$3=Main!$L$5,Main!E51,X19)</f>
        <v>1.1207996639244667E-6</v>
      </c>
      <c r="Y19">
        <f ca="1">IF($V$3=Main!$L$5,Main!F51,Y19)</f>
        <v>1.894964338167621E-9</v>
      </c>
    </row>
    <row r="20" spans="2:25" x14ac:dyDescent="0.35">
      <c r="B20">
        <v>1.3017767238163058E-2</v>
      </c>
      <c r="C20">
        <f ca="1">IF($C$3=Main!$L$5,Main!C52,C20)</f>
        <v>9.6923712841977971E-5</v>
      </c>
      <c r="D20">
        <f ca="1">IF($C$3=Main!$L$5,Main!E52,D20)</f>
        <v>4.8726302620727713E-5</v>
      </c>
      <c r="E20">
        <f ca="1">IF($C$3=Main!$L$5,Main!F52,E20)</f>
        <v>8.4155750594014646E-7</v>
      </c>
      <c r="G20">
        <v>1.3017767238163058E-2</v>
      </c>
      <c r="H20">
        <f>IF($G$3=Main!$L$5,Main!C52,H20)</f>
        <v>1.4827843985697862E-4</v>
      </c>
      <c r="I20">
        <f>IF($G$3=Main!$L$5,Main!E52,I20)</f>
        <v>7.9424664896380065E-7</v>
      </c>
      <c r="J20">
        <f>IF($G$3=Main!$L$5,Main!F52,J20)</f>
        <v>1.4494023807756183E-9</v>
      </c>
      <c r="L20">
        <v>1.3017767238163058E-2</v>
      </c>
      <c r="M20">
        <f ca="1">IF($L$3=Main!$L$5,Main!C52,M20)</f>
        <v>1.431302498834284E-3</v>
      </c>
      <c r="N20">
        <f ca="1">IF($L$3=Main!$L$5,Main!E52,N20)</f>
        <v>4.0807658261933383E-5</v>
      </c>
      <c r="O20">
        <f ca="1">IF($L$3=Main!$L$5,Main!F52,O20)</f>
        <v>1.0577209304207264E-7</v>
      </c>
      <c r="Q20">
        <v>1.3017767238163058E-2</v>
      </c>
      <c r="R20">
        <f ca="1">IF($Q$3=Main!$L$5,Main!C52,R20)</f>
        <v>1.4581682247230452E-3</v>
      </c>
      <c r="S20">
        <f ca="1">IF($Q$3=Main!$L$5,Main!E52,S20)</f>
        <v>2.6814240094498344E-5</v>
      </c>
      <c r="T20">
        <f ca="1">IF($Q$3=Main!$L$5,Main!F52,T20)</f>
        <v>9.066613633190539E-8</v>
      </c>
      <c r="V20">
        <v>1.3017767238163058E-2</v>
      </c>
      <c r="W20">
        <f ca="1">IF($V$3=Main!$L$5,Main!C52,W20)</f>
        <v>1.4680200808254716E-4</v>
      </c>
      <c r="X20">
        <f ca="1">IF($V$3=Main!$L$5,Main!E52,X20)</f>
        <v>1.9159753069912521E-6</v>
      </c>
      <c r="Y20">
        <f ca="1">IF($V$3=Main!$L$5,Main!F52,Y20)</f>
        <v>5.5630029529954468E-9</v>
      </c>
    </row>
    <row r="21" spans="2:25" x14ac:dyDescent="0.35">
      <c r="B21">
        <v>2.2360679774997894E-2</v>
      </c>
      <c r="C21">
        <f ca="1">IF($C$3=Main!$L$5,Main!C53,C21)</f>
        <v>7.3113080204125462E-5</v>
      </c>
      <c r="D21">
        <f ca="1">IF($C$3=Main!$L$5,Main!E53,D21)</f>
        <v>7.2004660304566325E-5</v>
      </c>
      <c r="E21">
        <f ca="1">IF($C$3=Main!$L$5,Main!F53,E21)</f>
        <v>2.2357079530887521E-6</v>
      </c>
      <c r="G21">
        <v>2.2360679774997894E-2</v>
      </c>
      <c r="H21">
        <f>IF($G$3=Main!$L$5,Main!C53,H21)</f>
        <v>1.477149496055401E-4</v>
      </c>
      <c r="I21">
        <f>IF($G$3=Main!$L$5,Main!E53,I21)</f>
        <v>1.3584502780202746E-6</v>
      </c>
      <c r="J21">
        <f>IF($G$3=Main!$L$5,Main!F53,J21)</f>
        <v>4.2520289599396826E-9</v>
      </c>
      <c r="L21">
        <v>2.2360679774997894E-2</v>
      </c>
      <c r="M21">
        <f ca="1">IF($L$3=Main!$L$5,Main!C53,M21)</f>
        <v>1.403275703279108E-3</v>
      </c>
      <c r="N21">
        <f ca="1">IF($L$3=Main!$L$5,Main!E53,N21)</f>
        <v>6.9175674326785777E-5</v>
      </c>
      <c r="O21">
        <f ca="1">IF($L$3=Main!$L$5,Main!F53,O21)</f>
        <v>3.0841249809618504E-7</v>
      </c>
      <c r="Q21">
        <v>2.2360679774997894E-2</v>
      </c>
      <c r="R21">
        <f ca="1">IF($Q$3=Main!$L$5,Main!C53,R21)</f>
        <v>1.4394300541887637E-3</v>
      </c>
      <c r="S21">
        <f ca="1">IF($Q$3=Main!$L$5,Main!E53,S21)</f>
        <v>4.557003468892087E-5</v>
      </c>
      <c r="T21">
        <f ca="1">IF($Q$3=Main!$L$5,Main!F53,T21)</f>
        <v>2.6473563191724558E-7</v>
      </c>
      <c r="V21">
        <v>2.2360679774997894E-2</v>
      </c>
      <c r="W21">
        <f ca="1">IF($V$3=Main!$L$5,Main!C53,W21)</f>
        <v>1.4545489087613422E-4</v>
      </c>
      <c r="X21">
        <f ca="1">IF($V$3=Main!$L$5,Main!E53,X21)</f>
        <v>3.2640906671450912E-6</v>
      </c>
      <c r="Y21">
        <f ca="1">IF($V$3=Main!$L$5,Main!F53,Y21)</f>
        <v>1.6272278945959197E-8</v>
      </c>
    </row>
    <row r="22" spans="2:25" x14ac:dyDescent="0.35">
      <c r="B22">
        <v>3.8409044412331582E-2</v>
      </c>
      <c r="C22">
        <f ca="1">IF($C$3=Main!$L$5,Main!C54,C22)</f>
        <v>4.5781590941716609E-5</v>
      </c>
      <c r="D22">
        <f ca="1">IF($C$3=Main!$L$5,Main!E54,D22)</f>
        <v>9.699883276555032E-5</v>
      </c>
      <c r="E22">
        <f ca="1">IF($C$3=Main!$L$5,Main!F54,E22)</f>
        <v>5.5623592511431502E-6</v>
      </c>
      <c r="G22">
        <v>3.8409044412331582E-2</v>
      </c>
      <c r="H22">
        <f>IF($G$3=Main!$L$5,Main!C54,H22)</f>
        <v>1.4675485204119449E-4</v>
      </c>
      <c r="I22">
        <f>IF($G$3=Main!$L$5,Main!E54,I22)</f>
        <v>2.3163676988784014E-6</v>
      </c>
      <c r="J22">
        <f>IF($G$3=Main!$L$5,Main!F54,J22)</f>
        <v>1.2422916994879305E-8</v>
      </c>
      <c r="L22">
        <v>3.8409044412331582E-2</v>
      </c>
      <c r="M22">
        <f ca="1">IF($L$3=Main!$L$5,Main!C54,M22)</f>
        <v>1.3566038057621225E-3</v>
      </c>
      <c r="N22">
        <f ca="1">IF($L$3=Main!$L$5,Main!E54,N22)</f>
        <v>1.1616993890702651E-4</v>
      </c>
      <c r="O22">
        <f ca="1">IF($L$3=Main!$L$5,Main!F54,O22)</f>
        <v>8.9173148874320381E-7</v>
      </c>
      <c r="Q22">
        <v>3.8409044412331582E-2</v>
      </c>
      <c r="R22">
        <f ca="1">IF($Q$3=Main!$L$5,Main!C54,R22)</f>
        <v>1.4079593747099372E-3</v>
      </c>
      <c r="S22">
        <f ca="1">IF($Q$3=Main!$L$5,Main!E54,S22)</f>
        <v>7.6860131123852708E-5</v>
      </c>
      <c r="T22">
        <f ca="1">IF($Q$3=Main!$L$5,Main!F54,T22)</f>
        <v>7.6727342396762459E-7</v>
      </c>
      <c r="V22">
        <v>3.8409044412331582E-2</v>
      </c>
      <c r="W22">
        <f ca="1">IF($V$3=Main!$L$5,Main!C54,W22)</f>
        <v>1.4317942935910538E-4</v>
      </c>
      <c r="X22">
        <f ca="1">IF($V$3=Main!$L$5,Main!E54,X22)</f>
        <v>5.528295364323596E-6</v>
      </c>
      <c r="Y22">
        <f ca="1">IF($V$3=Main!$L$5,Main!F54,Y22)</f>
        <v>4.7304727146887968E-8</v>
      </c>
    </row>
    <row r="23" spans="2:25" x14ac:dyDescent="0.35">
      <c r="B23">
        <v>6.5975395538644732E-2</v>
      </c>
      <c r="C23">
        <f ca="1">IF($C$3=Main!$L$5,Main!C55,C23)</f>
        <v>2.2001644574280481E-5</v>
      </c>
      <c r="D23">
        <f ca="1">IF($C$3=Main!$L$5,Main!E55,D23)</f>
        <v>1.1463361744261429E-4</v>
      </c>
      <c r="E23">
        <f ca="1">IF($C$3=Main!$L$5,Main!F55,E23)</f>
        <v>1.2568310329256677E-5</v>
      </c>
      <c r="G23">
        <v>6.5975395538644732E-2</v>
      </c>
      <c r="H23">
        <f>IF($G$3=Main!$L$5,Main!C55,H23)</f>
        <v>1.4512844054874436E-4</v>
      </c>
      <c r="I23">
        <f>IF($G$3=Main!$L$5,Main!E55,I23)</f>
        <v>3.929308727417831E-6</v>
      </c>
      <c r="J23">
        <f>IF($G$3=Main!$L$5,Main!F55,J23)</f>
        <v>3.6041838939487176E-8</v>
      </c>
      <c r="L23">
        <v>6.5975395538644732E-2</v>
      </c>
      <c r="M23">
        <f ca="1">IF($L$3=Main!$L$5,Main!C55,M23)</f>
        <v>1.2805860570661764E-3</v>
      </c>
      <c r="N23">
        <f ca="1">IF($L$3=Main!$L$5,Main!E55,N23)</f>
        <v>1.9201307417408299E-4</v>
      </c>
      <c r="O23">
        <f ca="1">IF($L$3=Main!$L$5,Main!F55,O23)</f>
        <v>2.5415421526089313E-6</v>
      </c>
      <c r="Q23">
        <v>6.5975395538644732E-2</v>
      </c>
      <c r="R23">
        <f ca="1">IF($Q$3=Main!$L$5,Main!C55,R23)</f>
        <v>1.3559453943767319E-3</v>
      </c>
      <c r="S23">
        <f ca="1">IF($Q$3=Main!$L$5,Main!E55,S23)</f>
        <v>1.2797778790638498E-4</v>
      </c>
      <c r="T23">
        <f ca="1">IF($Q$3=Main!$L$5,Main!F55,T23)</f>
        <v>2.1957332187618549E-6</v>
      </c>
      <c r="V23">
        <v>6.5975395538644732E-2</v>
      </c>
      <c r="W23">
        <f ca="1">IF($V$3=Main!$L$5,Main!C55,W23)</f>
        <v>1.393815907151391E-4</v>
      </c>
      <c r="X23">
        <f ca="1">IF($V$3=Main!$L$5,Main!E55,X23)</f>
        <v>9.270370559839811E-6</v>
      </c>
      <c r="Y23">
        <f ca="1">IF($V$3=Main!$L$5,Main!F55,Y23)</f>
        <v>1.3607510258566267E-7</v>
      </c>
    </row>
    <row r="24" spans="2:25" x14ac:dyDescent="0.35">
      <c r="B24">
        <v>0.11332624602040678</v>
      </c>
      <c r="C24">
        <f ca="1">IF($C$3=Main!$L$5,Main!C56,C24)</f>
        <v>8.7525721271960272E-6</v>
      </c>
      <c r="D24">
        <f ca="1">IF($C$3=Main!$L$5,Main!E56,D24)</f>
        <v>1.1592128782081802E-4</v>
      </c>
      <c r="E24">
        <f ca="1">IF($C$3=Main!$L$5,Main!F56,E24)</f>
        <v>2.5009308744207423E-5</v>
      </c>
      <c r="G24">
        <v>0.11332624602040678</v>
      </c>
      <c r="H24">
        <f>IF($G$3=Main!$L$5,Main!C56,H24)</f>
        <v>1.4240039919569033E-4</v>
      </c>
      <c r="I24">
        <f>IF($G$3=Main!$L$5,Main!E56,I24)</f>
        <v>6.6070987019479002E-6</v>
      </c>
      <c r="J24">
        <f>IF($G$3=Main!$L$5,Main!F56,J24)</f>
        <v>1.0331588835141068E-7</v>
      </c>
      <c r="L24">
        <v>0.11332624602040678</v>
      </c>
      <c r="M24">
        <f ca="1">IF($L$3=Main!$L$5,Main!C56,M24)</f>
        <v>1.1613708296254427E-3</v>
      </c>
      <c r="N24">
        <f ca="1">IF($L$3=Main!$L$5,Main!E56,N24)</f>
        <v>3.09014195268631E-4</v>
      </c>
      <c r="O24">
        <f ca="1">IF($L$3=Main!$L$5,Main!F56,O24)</f>
        <v>7.0692435391144143E-6</v>
      </c>
      <c r="Q24">
        <v>0.11332624602040678</v>
      </c>
      <c r="R24">
        <f ca="1">IF($Q$3=Main!$L$5,Main!C56,R24)</f>
        <v>1.2722960484178797E-3</v>
      </c>
      <c r="S24">
        <f ca="1">IF($Q$3=Main!$L$5,Main!E56,S24)</f>
        <v>2.0852933451395998E-4</v>
      </c>
      <c r="T24">
        <f ca="1">IF($Q$3=Main!$L$5,Main!F56,T24)</f>
        <v>6.1493643298077235E-6</v>
      </c>
      <c r="V24">
        <v>0.11332624602040678</v>
      </c>
      <c r="W24">
        <f ca="1">IF($V$3=Main!$L$5,Main!C56,W24)</f>
        <v>1.3317093581756133E-4</v>
      </c>
      <c r="X24">
        <f ca="1">IF($V$3=Main!$L$5,Main!E56,X24)</f>
        <v>1.5286638781266234E-5</v>
      </c>
      <c r="Y24">
        <f ca="1">IF($V$3=Main!$L$5,Main!F56,Y24)</f>
        <v>3.8444004473639591E-7</v>
      </c>
    </row>
    <row r="25" spans="2:25" x14ac:dyDescent="0.35">
      <c r="B25">
        <v>0.19466102373808664</v>
      </c>
      <c r="C25">
        <f ca="1">IF($C$3=Main!$L$5,Main!C57,C25)</f>
        <v>4.7330054365389815E-6</v>
      </c>
      <c r="D25">
        <f ca="1">IF($C$3=Main!$L$5,Main!E57,D25)</f>
        <v>1.0205894653011224E-4</v>
      </c>
      <c r="E25">
        <f ca="1">IF($C$3=Main!$L$5,Main!F57,E25)</f>
        <v>4.3036719663709924E-5</v>
      </c>
      <c r="G25">
        <v>0.19466102373808664</v>
      </c>
      <c r="H25">
        <f>IF($G$3=Main!$L$5,Main!C57,H25)</f>
        <v>1.3790094744335204E-4</v>
      </c>
      <c r="I25">
        <f>IF($G$3=Main!$L$5,Main!E57,I25)</f>
        <v>1.0947714375397706E-5</v>
      </c>
      <c r="J25">
        <f>IF($G$3=Main!$L$5,Main!F57,J25)</f>
        <v>2.9022881677859239E-7</v>
      </c>
      <c r="L25">
        <v>0.19466102373808664</v>
      </c>
      <c r="M25">
        <f ca="1">IF($L$3=Main!$L$5,Main!C57,M25)</f>
        <v>9.8607912522490049E-4</v>
      </c>
      <c r="N25">
        <f ca="1">IF($L$3=Main!$L$5,Main!E57,N25)</f>
        <v>4.7590297414336379E-4</v>
      </c>
      <c r="O25">
        <f ca="1">IF($L$3=Main!$L$5,Main!F57,O25)</f>
        <v>1.8874276939863866E-5</v>
      </c>
      <c r="Q25">
        <v>0.19466102373808664</v>
      </c>
      <c r="R25">
        <f ca="1">IF($Q$3=Main!$L$5,Main!C57,R25)</f>
        <v>1.1438618815051366E-3</v>
      </c>
      <c r="S25">
        <f ca="1">IF($Q$3=Main!$L$5,Main!E57,S25)</f>
        <v>3.278205095755811E-4</v>
      </c>
      <c r="T25">
        <f ca="1">IF($Q$3=Main!$L$5,Main!F57,T25)</f>
        <v>1.6606501192850402E-5</v>
      </c>
      <c r="V25">
        <v>0.19466102373808664</v>
      </c>
      <c r="W25">
        <f ca="1">IF($V$3=Main!$L$5,Main!C57,W25)</f>
        <v>1.2336066418667491E-4</v>
      </c>
      <c r="X25">
        <f ca="1">IF($V$3=Main!$L$5,Main!E57,X25)</f>
        <v>2.4513000114731745E-5</v>
      </c>
      <c r="Y25">
        <f ca="1">IF($V$3=Main!$L$5,Main!F57,Y25)</f>
        <v>1.0536178566161306E-6</v>
      </c>
    </row>
    <row r="26" spans="2:25" x14ac:dyDescent="0.35">
      <c r="B26">
        <v>0.334370152488211</v>
      </c>
      <c r="C26">
        <f ca="1">IF($C$3=Main!$L$5,Main!C58,C26)</f>
        <v>3.5597699246009652E-6</v>
      </c>
      <c r="D26">
        <f ca="1">IF($C$3=Main!$L$5,Main!E58,D26)</f>
        <v>8.2451303226689743E-5</v>
      </c>
      <c r="E26">
        <f ca="1">IF($C$3=Main!$L$5,Main!F58,E26)</f>
        <v>6.3860068176140503E-5</v>
      </c>
      <c r="G26">
        <v>0.334370152488211</v>
      </c>
      <c r="H26">
        <f>IF($G$3=Main!$L$5,Main!C58,H26)</f>
        <v>1.3068830722090576E-4</v>
      </c>
      <c r="I26">
        <f>IF($G$3=Main!$L$5,Main!E58,I26)</f>
        <v>1.7707645047466608E-5</v>
      </c>
      <c r="J26">
        <f>IF($G$3=Main!$L$5,Main!F58,J26)</f>
        <v>7.8794774831125093E-7</v>
      </c>
      <c r="L26">
        <v>0.334370152488211</v>
      </c>
      <c r="M26">
        <f ca="1">IF($L$3=Main!$L$5,Main!C58,M26)</f>
        <v>7.5492109334499989E-4</v>
      </c>
      <c r="N26">
        <f ca="1">IF($L$3=Main!$L$5,Main!E58,N26)</f>
        <v>6.833222647678552E-4</v>
      </c>
      <c r="O26">
        <f ca="1">IF($L$3=Main!$L$5,Main!F58,O26)</f>
        <v>4.7099841122117917E-5</v>
      </c>
      <c r="Q26">
        <v>0.334370152488211</v>
      </c>
      <c r="R26">
        <f ca="1">IF($Q$3=Main!$L$5,Main!C58,R26)</f>
        <v>9.6142482875992029E-4</v>
      </c>
      <c r="S26">
        <f ca="1">IF($Q$3=Main!$L$5,Main!E58,S26)</f>
        <v>4.8651695894437241E-4</v>
      </c>
      <c r="T26">
        <f ca="1">IF($Q$3=Main!$L$5,Main!F58,T26)</f>
        <v>4.2214050068252366E-5</v>
      </c>
      <c r="V26">
        <v>0.334370152488211</v>
      </c>
      <c r="W26">
        <f ca="1">IF($V$3=Main!$L$5,Main!C58,W26)</f>
        <v>1.0874331688221322E-4</v>
      </c>
      <c r="X26">
        <f ca="1">IF($V$3=Main!$L$5,Main!E58,X26)</f>
        <v>3.7566798162368669E-5</v>
      </c>
      <c r="Y26">
        <f ca="1">IF($V$3=Main!$L$5,Main!F58,Y26)</f>
        <v>2.7442257001979384E-6</v>
      </c>
    </row>
    <row r="27" spans="2:25" x14ac:dyDescent="0.35">
      <c r="B27">
        <v>0.57434917749851755</v>
      </c>
      <c r="C27">
        <f ca="1">IF($C$3=Main!$L$5,Main!C59,C27)</f>
        <v>2.7603630883854057E-6</v>
      </c>
      <c r="D27">
        <f ca="1">IF($C$3=Main!$L$5,Main!E59,D27)</f>
        <v>6.5454853325915978E-5</v>
      </c>
      <c r="E27">
        <f ca="1">IF($C$3=Main!$L$5,Main!F59,E27)</f>
        <v>8.1684862433171589E-5</v>
      </c>
      <c r="G27">
        <v>0.57434917749851755</v>
      </c>
      <c r="H27">
        <f>IF($G$3=Main!$L$5,Main!C59,H27)</f>
        <v>1.1966591180070892E-4</v>
      </c>
      <c r="I27">
        <f>IF($G$3=Main!$L$5,Main!E59,I27)</f>
        <v>2.7565325538058354E-5</v>
      </c>
      <c r="J27">
        <f>IF($G$3=Main!$L$5,Main!F59,J27)</f>
        <v>2.0214513912859994E-6</v>
      </c>
      <c r="L27">
        <v>0.57434917749851755</v>
      </c>
      <c r="M27">
        <f ca="1">IF($L$3=Main!$L$5,Main!C59,M27)</f>
        <v>5.0063083516025352E-4</v>
      </c>
      <c r="N27">
        <f ca="1">IF($L$3=Main!$L$5,Main!E59,N27)</f>
        <v>8.8415240135624232E-4</v>
      </c>
      <c r="O27">
        <f ca="1">IF($L$3=Main!$L$5,Main!F59,O27)</f>
        <v>1.0549637955641314E-4</v>
      </c>
      <c r="Q27">
        <v>0.57434917749851755</v>
      </c>
      <c r="R27">
        <f ca="1">IF($Q$3=Main!$L$5,Main!C59,R27)</f>
        <v>7.3351417963596951E-4</v>
      </c>
      <c r="S27">
        <f ca="1">IF($Q$3=Main!$L$5,Main!E59,S27)</f>
        <v>6.6167886407792658E-4</v>
      </c>
      <c r="T27">
        <f ca="1">IF($Q$3=Main!$L$5,Main!F59,T27)</f>
        <v>9.7295504518734823E-5</v>
      </c>
      <c r="V27">
        <v>0.57434917749851755</v>
      </c>
      <c r="W27">
        <f ca="1">IF($V$3=Main!$L$5,Main!C59,W27)</f>
        <v>8.8977292474096969E-5</v>
      </c>
      <c r="X27">
        <f ca="1">IF($V$3=Main!$L$5,Main!E59,X27)</f>
        <v>5.3673154322902221E-5</v>
      </c>
      <c r="Y27">
        <f ca="1">IF($V$3=Main!$L$5,Main!F59,Y27)</f>
        <v>6.5757255043333377E-6</v>
      </c>
    </row>
    <row r="28" spans="2:25" x14ac:dyDescent="0.35">
      <c r="B28">
        <v>0.98656227309300348</v>
      </c>
      <c r="C28">
        <f ca="1">IF($C$3=Main!$L$5,Main!C60,C28)</f>
        <v>2.3360489089227015E-6</v>
      </c>
      <c r="D28">
        <f ca="1">IF($C$3=Main!$L$5,Main!E60,D28)</f>
        <v>5.6403735151756536E-5</v>
      </c>
      <c r="E28">
        <f ca="1">IF($C$3=Main!$L$5,Main!F60,E28)</f>
        <v>9.1175654398467117E-5</v>
      </c>
      <c r="G28">
        <v>0.98656227309300348</v>
      </c>
      <c r="H28">
        <f>IF($G$3=Main!$L$5,Main!C60,H28)</f>
        <v>1.0410380573600709E-4</v>
      </c>
      <c r="I28">
        <f>IF($G$3=Main!$L$5,Main!E60,I28)</f>
        <v>4.0511740815979367E-5</v>
      </c>
      <c r="J28">
        <f>IF($G$3=Main!$L$5,Main!F60,J28)</f>
        <v>4.7342735954491898E-6</v>
      </c>
      <c r="L28">
        <v>0.98656227309300348</v>
      </c>
      <c r="M28">
        <f ca="1">IF($L$3=Main!$L$5,Main!C60,M28)</f>
        <v>2.9189856951121154E-4</v>
      </c>
      <c r="N28">
        <f ca="1">IF($L$3=Main!$L$5,Main!E60,N28)</f>
        <v>1.0016074831674902E-3</v>
      </c>
      <c r="O28">
        <f ca="1">IF($L$3=Main!$L$5,Main!F60,O28)</f>
        <v>2.0082605512066409E-4</v>
      </c>
      <c r="Q28">
        <v>0.98656227309300348</v>
      </c>
      <c r="R28">
        <f ca="1">IF($Q$3=Main!$L$5,Main!C60,R28)</f>
        <v>5.0182557877199801E-4</v>
      </c>
      <c r="S28">
        <f ca="1">IF($Q$3=Main!$L$5,Main!E60,S28)</f>
        <v>8.0020870658588871E-4</v>
      </c>
      <c r="T28">
        <f ca="1">IF($Q$3=Main!$L$5,Main!F60,T28)</f>
        <v>1.9282615215073605E-4</v>
      </c>
      <c r="V28">
        <v>0.98656227309300348</v>
      </c>
      <c r="W28">
        <f ca="1">IF($V$3=Main!$L$5,Main!C60,W28)</f>
        <v>6.6151315640656093E-5</v>
      </c>
      <c r="X28">
        <f ca="1">IF($V$3=Main!$L$5,Main!E60,X28)</f>
        <v>6.9455185307070542E-5</v>
      </c>
      <c r="Y28">
        <f ca="1">IF($V$3=Main!$L$5,Main!F60,Y28)</f>
        <v>1.3818132834919895E-5</v>
      </c>
    </row>
    <row r="29" spans="2:25" x14ac:dyDescent="0.35">
      <c r="B29">
        <v>1.6946226386699148</v>
      </c>
      <c r="C29">
        <f ca="1">IF($C$3=Main!$L$5,Main!C61,C29)</f>
        <v>2.2312905050807827E-6</v>
      </c>
      <c r="D29">
        <f ca="1">IF($C$3=Main!$L$5,Main!E61,D29)</f>
        <v>5.4169589664108553E-5</v>
      </c>
      <c r="E29">
        <f ca="1">IF($C$3=Main!$L$5,Main!F61,E29)</f>
        <v>9.3518350402612533E-5</v>
      </c>
      <c r="G29">
        <v>1.6946226386699148</v>
      </c>
      <c r="H29">
        <f>IF($G$3=Main!$L$5,Main!C61,H29)</f>
        <v>8.4801041272700403E-5</v>
      </c>
      <c r="I29">
        <f>IF($G$3=Main!$L$5,Main!E61,I29)</f>
        <v>5.5025027101123323E-5</v>
      </c>
      <c r="J29">
        <f>IF($G$3=Main!$L$5,Main!F61,J29)</f>
        <v>9.6442503563704321E-6</v>
      </c>
      <c r="L29">
        <v>1.6946226386699148</v>
      </c>
      <c r="M29">
        <f ca="1">IF($L$3=Main!$L$5,Main!C61,M29)</f>
        <v>1.8168370249747586E-4</v>
      </c>
      <c r="N29">
        <f ca="1">IF($L$3=Main!$L$5,Main!E61,N29)</f>
        <v>1.0071326319071483E-3</v>
      </c>
      <c r="O29">
        <f ca="1">IF($L$3=Main!$L$5,Main!F61,O29)</f>
        <v>3.0765574471072928E-4</v>
      </c>
      <c r="Q29">
        <v>1.6946226386699148</v>
      </c>
      <c r="R29">
        <f ca="1">IF($Q$3=Main!$L$5,Main!C61,R29)</f>
        <v>3.3016909198331322E-4</v>
      </c>
      <c r="S29">
        <f ca="1">IF($Q$3=Main!$L$5,Main!E61,S29)</f>
        <v>8.5683223662486019E-4</v>
      </c>
      <c r="T29">
        <f ca="1">IF($Q$3=Main!$L$5,Main!F61,T29)</f>
        <v>3.0961678918059986E-4</v>
      </c>
      <c r="V29">
        <v>1.6946226386699148</v>
      </c>
      <c r="W29">
        <f ca="1">IF($V$3=Main!$L$5,Main!C61,W29)</f>
        <v>4.5607257471944351E-5</v>
      </c>
      <c r="X29">
        <f ca="1">IF($V$3=Main!$L$5,Main!E61,X29)</f>
        <v>8.0009151290475643E-5</v>
      </c>
      <c r="Y29">
        <f ca="1">IF($V$3=Main!$L$5,Main!F61,Y29)</f>
        <v>2.3986874945762143E-5</v>
      </c>
    </row>
    <row r="30" spans="2:25" x14ac:dyDescent="0.35">
      <c r="B30">
        <v>2.9108612459802323</v>
      </c>
      <c r="C30">
        <f ca="1">IF($C$3=Main!$L$5,Main!C62,C30)</f>
        <v>2.2237138014625693E-6</v>
      </c>
      <c r="D30">
        <f ca="1">IF($C$3=Main!$L$5,Main!E62,D30)</f>
        <v>5.4007685375038847E-5</v>
      </c>
      <c r="E30">
        <f ca="1">IF($C$3=Main!$L$5,Main!F62,E30)</f>
        <v>9.3688105661693236E-5</v>
      </c>
      <c r="G30">
        <v>2.9108612459802323</v>
      </c>
      <c r="H30">
        <f>IF($G$3=Main!$L$5,Main!C62,H30)</f>
        <v>6.5401389126965831E-5</v>
      </c>
      <c r="I30">
        <f>IF($G$3=Main!$L$5,Main!E62,I30)</f>
        <v>6.8008915960904038E-5</v>
      </c>
      <c r="J30">
        <f>IF($G$3=Main!$L$5,Main!F62,J30)</f>
        <v>1.6181141030407645E-5</v>
      </c>
      <c r="L30">
        <v>2.9108612459802323</v>
      </c>
      <c r="M30">
        <f ca="1">IF($L$3=Main!$L$5,Main!C62,M30)</f>
        <v>1.4858983482724089E-4</v>
      </c>
      <c r="N30">
        <f ca="1">IF($L$3=Main!$L$5,Main!E62,N30)</f>
        <v>9.7337689929267307E-4</v>
      </c>
      <c r="O30">
        <f ca="1">IF($L$3=Main!$L$5,Main!F62,O30)</f>
        <v>3.7514793014373422E-4</v>
      </c>
      <c r="Q30">
        <v>2.9108612459802323</v>
      </c>
      <c r="R30">
        <f ca="1">IF($Q$3=Main!$L$5,Main!C62,R30)</f>
        <v>2.5005050585153295E-4</v>
      </c>
      <c r="S30">
        <f ca="1">IF($Q$3=Main!$L$5,Main!E62,S30)</f>
        <v>8.5540130228116114E-4</v>
      </c>
      <c r="T30">
        <f ca="1">IF($Q$3=Main!$L$5,Main!F62,T30)</f>
        <v>3.9198680099762037E-4</v>
      </c>
      <c r="V30">
        <v>2.9108612459802323</v>
      </c>
      <c r="W30">
        <f ca="1">IF($V$3=Main!$L$5,Main!C62,W30)</f>
        <v>3.3002180047774534E-5</v>
      </c>
      <c r="X30">
        <f ca="1">IF($V$3=Main!$L$5,Main!E62,X30)</f>
        <v>8.3825825144827267E-5</v>
      </c>
      <c r="Y30">
        <f ca="1">IF($V$3=Main!$L$5,Main!F62,Y30)</f>
        <v>3.288490622436859E-5</v>
      </c>
    </row>
    <row r="31" spans="2:25" x14ac:dyDescent="0.35">
      <c r="B31">
        <v>5.0000000000000009</v>
      </c>
      <c r="C31">
        <f ca="1">IF($C$3=Main!$L$5,Main!C63,C31)</f>
        <v>2.2236378881165928E-6</v>
      </c>
      <c r="D31">
        <f ca="1">IF($C$3=Main!$L$5,Main!E63,D31)</f>
        <v>5.4006062920224862E-5</v>
      </c>
      <c r="E31">
        <f ca="1">IF($C$3=Main!$L$5,Main!F63,E31)</f>
        <v>9.3689806777810279E-5</v>
      </c>
      <c r="G31">
        <v>5.0000000000000009</v>
      </c>
      <c r="H31">
        <f>IF($G$3=Main!$L$5,Main!C63,H31)</f>
        <v>5.1582326736181353E-5</v>
      </c>
      <c r="I31">
        <f>IF($G$3=Main!$L$5,Main!E63,I31)</f>
        <v>7.6432253384853683E-5</v>
      </c>
      <c r="J31">
        <f>IF($G$3=Main!$L$5,Main!F63,J31)</f>
        <v>2.1663165165949215E-5</v>
      </c>
      <c r="L31">
        <v>5.0000000000000009</v>
      </c>
      <c r="M31">
        <f ca="1">IF($L$3=Main!$L$5,Main!C63,M31)</f>
        <v>1.4304260015726296E-4</v>
      </c>
      <c r="N31">
        <f ca="1">IF($L$3=Main!$L$5,Main!E63,N31)</f>
        <v>9.6068687863378507E-4</v>
      </c>
      <c r="O31">
        <f ca="1">IF($L$3=Main!$L$5,Main!F63,O31)</f>
        <v>3.9349289713984728E-4</v>
      </c>
      <c r="Q31">
        <v>5.0000000000000009</v>
      </c>
      <c r="R31">
        <f ca="1">IF($Q$3=Main!$L$5,Main!C63,R31)</f>
        <v>2.3104705174579294E-4</v>
      </c>
      <c r="S31">
        <f ca="1">IF($Q$3=Main!$L$5,Main!E63,S31)</f>
        <v>8.493649939992744E-4</v>
      </c>
      <c r="T31">
        <f ca="1">IF($Q$3=Main!$L$5,Main!F63,T31)</f>
        <v>4.1722118789113061E-4</v>
      </c>
      <c r="V31">
        <v>5.0000000000000009</v>
      </c>
      <c r="W31">
        <f ca="1">IF($V$3=Main!$L$5,Main!C63,W31)</f>
        <v>2.8718167702513255E-5</v>
      </c>
      <c r="X31">
        <f ca="1">IF($V$3=Main!$L$5,Main!E63,X31)</f>
        <v>8.4371037429626844E-5</v>
      </c>
      <c r="Y31">
        <f ca="1">IF($V$3=Main!$L$5,Main!F63,Y31)</f>
        <v>3.6660967513854018E-5</v>
      </c>
    </row>
    <row r="36" spans="7:25" ht="13.15" thickBot="1" x14ac:dyDescent="0.4"/>
    <row r="37" spans="7:25" ht="15.4" thickBot="1" x14ac:dyDescent="0.45">
      <c r="H37" s="53" t="s">
        <v>69</v>
      </c>
      <c r="I37" s="53" t="s">
        <v>66</v>
      </c>
      <c r="J37" s="53" t="s">
        <v>68</v>
      </c>
      <c r="M37" s="53" t="s">
        <v>69</v>
      </c>
      <c r="N37" s="53" t="s">
        <v>66</v>
      </c>
      <c r="O37" s="53" t="s">
        <v>68</v>
      </c>
      <c r="R37" s="53" t="s">
        <v>69</v>
      </c>
      <c r="S37" s="53" t="s">
        <v>66</v>
      </c>
      <c r="T37" s="53" t="s">
        <v>68</v>
      </c>
      <c r="W37" s="53" t="s">
        <v>69</v>
      </c>
      <c r="X37" s="53" t="s">
        <v>66</v>
      </c>
      <c r="Y37" s="53" t="s">
        <v>68</v>
      </c>
    </row>
    <row r="38" spans="7:25" x14ac:dyDescent="0.35">
      <c r="G38">
        <v>1E-4</v>
      </c>
      <c r="H38">
        <f>IF($G$3=Main!$L$5,Activities!R4,H38)</f>
        <v>2.9317429171165555E-6</v>
      </c>
      <c r="I38">
        <f>IF($G$3=Main!$L$5,Activities!T4,I38)</f>
        <v>1.0706989603849103E-9</v>
      </c>
      <c r="J38">
        <f>IF($G$3=Main!$L$5,Activities!U4,J38)</f>
        <v>5.5715902463622813E-14</v>
      </c>
      <c r="L38">
        <v>1E-4</v>
      </c>
      <c r="M38">
        <f ca="1">IF($L$3=Main!$L$5,Activities!R4,M38)</f>
        <v>1.4958396814924947E-4</v>
      </c>
      <c r="N38">
        <f ca="1">IF($L$3=Main!$L$5,Activities!T4,N38)</f>
        <v>7.7290457429089768E-8</v>
      </c>
      <c r="O38">
        <f ca="1">IF($L$3=Main!$L$5,Activities!U4,O38)</f>
        <v>4.2802599682385887E-12</v>
      </c>
      <c r="Q38">
        <v>1E-4</v>
      </c>
      <c r="R38">
        <f ca="1">IF($Q$3=Main!$L$5,Activities!R4,R38)</f>
        <v>8.8374847327566338E-5</v>
      </c>
      <c r="S38">
        <f ca="1">IF($Q$3=Main!$L$5,Activities!T4,S38)</f>
        <v>5.9661300167337245E-8</v>
      </c>
      <c r="T38">
        <f ca="1">IF($Q$3=Main!$L$5,Activities!U4,T38)</f>
        <v>3.9673492602838018E-12</v>
      </c>
      <c r="V38">
        <v>1E-4</v>
      </c>
      <c r="W38">
        <f ca="1">IF($V$3=Main!$L$5,Activities!R4,W38)</f>
        <v>6.4565593873483062E-6</v>
      </c>
      <c r="X38">
        <f ca="1">IF($V$3=Main!$L$5,Activities!T4,X38)</f>
        <v>3.7463103088112649E-9</v>
      </c>
      <c r="Y38">
        <f ca="1">IF($V$3=Main!$L$5,Activities!U4,Y38)</f>
        <v>2.3530687687285676E-13</v>
      </c>
    </row>
    <row r="39" spans="7:25" x14ac:dyDescent="0.35">
      <c r="G39">
        <v>1.7177046851356376E-4</v>
      </c>
      <c r="H39">
        <f>IF($G$3=Main!$L$5,Activities!R5,H39)</f>
        <v>2.9316569575600428E-6</v>
      </c>
      <c r="I39">
        <f>IF($G$3=Main!$L$5,Activities!T5,I39)</f>
        <v>1.8390838730615709E-9</v>
      </c>
      <c r="J39">
        <f>IF($G$3=Main!$L$5,Activities!U5,J39)</f>
        <v>1.643830418374786E-13</v>
      </c>
      <c r="L39">
        <v>1.7177046851356376E-4</v>
      </c>
      <c r="M39">
        <f ca="1">IF($L$3=Main!$L$5,Activities!R5,M39)</f>
        <v>1.4956123333453587E-4</v>
      </c>
      <c r="N39">
        <f ca="1">IF($L$3=Main!$L$5,Activities!T5,N39)</f>
        <v>1.3274871319711345E-7</v>
      </c>
      <c r="O39">
        <f ca="1">IF($L$3=Main!$L$5,Activities!U5,O39)</f>
        <v>1.2627798845944665E-11</v>
      </c>
      <c r="Q39">
        <v>1.7177046851356376E-4</v>
      </c>
      <c r="R39">
        <f ca="1">IF($Q$3=Main!$L$5,Activities!R5,R39)</f>
        <v>8.8366018647692915E-5</v>
      </c>
      <c r="S39">
        <f ca="1">IF($Q$3=Main!$L$5,Activities!T5,S39)</f>
        <v>1.024720499971981E-7</v>
      </c>
      <c r="T39">
        <f ca="1">IF($Q$3=Main!$L$5,Activities!U5,T39)</f>
        <v>1.170476135627568E-11</v>
      </c>
      <c r="V39">
        <v>1.7177046851356376E-4</v>
      </c>
      <c r="W39">
        <f ca="1">IF($V$3=Main!$L$5,Activities!R5,W39)</f>
        <v>6.4560999902889129E-6</v>
      </c>
      <c r="X39">
        <f ca="1">IF($V$3=Main!$L$5,Activities!T5,X39)</f>
        <v>6.4346458126859544E-9</v>
      </c>
      <c r="Y39">
        <f ca="1">IF($V$3=Main!$L$5,Activities!U5,Y39)</f>
        <v>6.9422891898755083E-13</v>
      </c>
    </row>
    <row r="40" spans="7:25" x14ac:dyDescent="0.35">
      <c r="G40">
        <v>2.95050938533692E-4</v>
      </c>
      <c r="H40">
        <f>IF($G$3=Main!$L$5,Activities!R6,H40)</f>
        <v>2.9315093136300049E-6</v>
      </c>
      <c r="I40">
        <f>IF($G$3=Main!$L$5,Activities!T6,I40)</f>
        <v>3.1588237614132292E-9</v>
      </c>
      <c r="J40">
        <f>IF($G$3=Main!$L$5,Activities!U6,J40)</f>
        <v>4.8497696004005208E-13</v>
      </c>
      <c r="L40">
        <v>2.95050938533692E-4</v>
      </c>
      <c r="M40">
        <f ca="1">IF($L$3=Main!$L$5,Activities!R6,M40)</f>
        <v>1.4952219088372332E-4</v>
      </c>
      <c r="N40">
        <f ca="1">IF($L$3=Main!$L$5,Activities!T6,N40)</f>
        <v>2.2798335702865037E-7</v>
      </c>
      <c r="O40">
        <f ca="1">IF($L$3=Main!$L$5,Activities!U6,O40)</f>
        <v>3.7252619830173113E-11</v>
      </c>
      <c r="Q40">
        <v>2.95050938533692E-4</v>
      </c>
      <c r="R40">
        <f ca="1">IF($Q$3=Main!$L$5,Activities!R6,R40)</f>
        <v>8.8350856209188367E-5</v>
      </c>
      <c r="S40">
        <f ca="1">IF($Q$3=Main!$L$5,Activities!T6,S40)</f>
        <v>1.7599180745440302E-7</v>
      </c>
      <c r="T40">
        <f ca="1">IF($Q$3=Main!$L$5,Activities!U6,T40)</f>
        <v>3.4530245472760838E-11</v>
      </c>
      <c r="V40">
        <v>2.95050938533692E-4</v>
      </c>
      <c r="W40">
        <f ca="1">IF($V$3=Main!$L$5,Activities!R6,W40)</f>
        <v>6.455310983653754E-6</v>
      </c>
      <c r="X40">
        <f ca="1">IF($V$3=Main!$L$5,Activities!T6,X40)</f>
        <v>1.1051614768199324E-8</v>
      </c>
      <c r="Y40">
        <f ca="1">IF($V$3=Main!$L$5,Activities!U6,Y40)</f>
        <v>2.0480946688106872E-12</v>
      </c>
    </row>
    <row r="41" spans="7:25" x14ac:dyDescent="0.35">
      <c r="G41">
        <v>5.0681037947298917E-4</v>
      </c>
      <c r="H41">
        <f>IF($G$3=Main!$L$5,Activities!R7,H41)</f>
        <v>2.9312557321107844E-6</v>
      </c>
      <c r="I41">
        <f>IF($G$3=Main!$L$5,Activities!T7,I41)</f>
        <v>5.425397636869287E-9</v>
      </c>
      <c r="J41">
        <f>IF($G$3=Main!$L$5,Activities!U7,J41)</f>
        <v>1.4307428539422001E-12</v>
      </c>
      <c r="L41">
        <v>5.0681037947298917E-4</v>
      </c>
      <c r="M41">
        <f ca="1">IF($L$3=Main!$L$5,Activities!R7,M41)</f>
        <v>1.4945515475713582E-4</v>
      </c>
      <c r="N41">
        <f ca="1">IF($L$3=Main!$L$5,Activities!T7,N41)</f>
        <v>3.9149089265891543E-7</v>
      </c>
      <c r="O41">
        <f ca="1">IF($L$3=Main!$L$5,Activities!U7,O41)</f>
        <v>1.0988471950448271E-10</v>
      </c>
      <c r="Q41">
        <v>5.0681037947298917E-4</v>
      </c>
      <c r="R41">
        <f ca="1">IF($Q$3=Main!$L$5,Activities!R7,R41)</f>
        <v>8.8324819364412436E-5</v>
      </c>
      <c r="S41">
        <f ca="1">IF($Q$3=Main!$L$5,Activities!T7,S41)</f>
        <v>3.0222846466292569E-7</v>
      </c>
      <c r="T41">
        <f ca="1">IF($Q$3=Main!$L$5,Activities!U7,T41)</f>
        <v>1.0185768041168513E-10</v>
      </c>
      <c r="V41">
        <v>5.0681037947298917E-4</v>
      </c>
      <c r="W41">
        <f ca="1">IF($V$3=Main!$L$5,Activities!R7,W41)</f>
        <v>6.4539560037794288E-6</v>
      </c>
      <c r="X41">
        <f ca="1">IF($V$3=Main!$L$5,Activities!T7,X41)</f>
        <v>1.8979851406842009E-8</v>
      </c>
      <c r="Y41">
        <f ca="1">IF($V$3=Main!$L$5,Activities!U7,Y41)</f>
        <v>6.0417354393750252E-12</v>
      </c>
    </row>
    <row r="42" spans="7:25" x14ac:dyDescent="0.35">
      <c r="G42">
        <v>8.7055056329612393E-4</v>
      </c>
      <c r="H42">
        <f>IF($G$3=Main!$L$5,Activities!R8,H42)</f>
        <v>2.9308202340430622E-6</v>
      </c>
      <c r="I42">
        <f>IF($G$3=Main!$L$5,Activities!T8,I42)</f>
        <v>9.317671216430165E-9</v>
      </c>
      <c r="J42">
        <f>IF($G$3=Main!$L$5,Activities!U8,J42)</f>
        <v>4.2204766426232605E-12</v>
      </c>
      <c r="L42">
        <v>8.7055056329612393E-4</v>
      </c>
      <c r="M42">
        <f ca="1">IF($L$3=Main!$L$5,Activities!R8,M42)</f>
        <v>1.4934008691487331E-4</v>
      </c>
      <c r="N42">
        <f ca="1">IF($L$3=Main!$L$5,Activities!T8,N42)</f>
        <v>6.7212015218127408E-7</v>
      </c>
      <c r="O42">
        <f ca="1">IF($L$3=Main!$L$5,Activities!U8,O42)</f>
        <v>3.2406652656152445E-10</v>
      </c>
      <c r="Q42">
        <v>8.7055056329612393E-4</v>
      </c>
      <c r="R42">
        <f ca="1">IF($Q$3=Main!$L$5,Activities!R8,R42)</f>
        <v>8.828011860132806E-5</v>
      </c>
      <c r="S42">
        <f ca="1">IF($Q$3=Main!$L$5,Activities!T8,S42)</f>
        <v>5.1892251654847359E-7</v>
      </c>
      <c r="T42">
        <f ca="1">IF($Q$3=Main!$L$5,Activities!U8,T42)</f>
        <v>3.0040977922209288E-10</v>
      </c>
      <c r="V42">
        <v>8.7055056329612393E-4</v>
      </c>
      <c r="W42">
        <f ca="1">IF($V$3=Main!$L$5,Activities!R8,W42)</f>
        <v>6.451629434890523E-6</v>
      </c>
      <c r="X42">
        <f ca="1">IF($V$3=Main!$L$5,Activities!T8,X42)</f>
        <v>3.2591282222717402E-8</v>
      </c>
      <c r="Y42">
        <f ca="1">IF($V$3=Main!$L$5,Activities!U8,Y42)</f>
        <v>1.7820182603873194E-11</v>
      </c>
    </row>
    <row r="43" spans="7:25" x14ac:dyDescent="0.35">
      <c r="G43">
        <v>1.4953487812212206E-3</v>
      </c>
      <c r="H43">
        <f>IF($G$3=Main!$L$5,Activities!R9,H43)</f>
        <v>2.9300724132255529E-6</v>
      </c>
      <c r="I43">
        <f>IF($G$3=Main!$L$5,Activities!T9,I43)</f>
        <v>1.6000407157571215E-8</v>
      </c>
      <c r="J43">
        <f>IF($G$3=Main!$L$5,Activities!U9,J43)</f>
        <v>1.2447775531233291E-11</v>
      </c>
      <c r="L43">
        <v>1.4953487812212206E-3</v>
      </c>
      <c r="M43">
        <f ca="1">IF($L$3=Main!$L$5,Activities!R9,M43)</f>
        <v>1.4914267140894767E-4</v>
      </c>
      <c r="N43">
        <f ca="1">IF($L$3=Main!$L$5,Activities!T9,N43)</f>
        <v>1.1534851615536499E-6</v>
      </c>
      <c r="O43">
        <f ca="1">IF($L$3=Main!$L$5,Activities!U9,O43)</f>
        <v>9.5540485925579446E-10</v>
      </c>
      <c r="Q43">
        <v>1.4953487812212206E-3</v>
      </c>
      <c r="R43">
        <f ca="1">IF($Q$3=Main!$L$5,Activities!R9,R43)</f>
        <v>8.8203403250931191E-5</v>
      </c>
      <c r="S43">
        <f ca="1">IF($Q$3=Main!$L$5,Activities!T9,S43)</f>
        <v>8.9071663315841632E-7</v>
      </c>
      <c r="T43">
        <f ca="1">IF($Q$3=Main!$L$5,Activities!U9,T43)</f>
        <v>8.8574262965828891E-10</v>
      </c>
      <c r="V43">
        <v>1.4953487812212206E-3</v>
      </c>
      <c r="W43">
        <f ca="1">IF($V$3=Main!$L$5,Activities!R9,W43)</f>
        <v>6.4476356904105183E-6</v>
      </c>
      <c r="X43">
        <f ca="1">IF($V$3=Main!$L$5,Activities!T9,X43)</f>
        <v>5.5951243414458155E-8</v>
      </c>
      <c r="Y43">
        <f ca="1">IF($V$3=Main!$L$5,Activities!U9,Y43)</f>
        <v>5.2548149988486312E-11</v>
      </c>
    </row>
    <row r="44" spans="7:25" x14ac:dyDescent="0.35">
      <c r="G44">
        <v>2.5685676074155561E-3</v>
      </c>
      <c r="H44">
        <f>IF($G$3=Main!$L$5,Activities!R10,H44)</f>
        <v>2.928788574618512E-6</v>
      </c>
      <c r="I44">
        <f>IF($G$3=Main!$L$5,Activities!T10,I44)</f>
        <v>2.7470409243998738E-8</v>
      </c>
      <c r="J44">
        <f>IF($G$3=Main!$L$5,Activities!U10,J44)</f>
        <v>3.6703065925630704E-11</v>
      </c>
      <c r="L44">
        <v>2.5685676074155561E-3</v>
      </c>
      <c r="M44">
        <f ca="1">IF($L$3=Main!$L$5,Activities!R10,M44)</f>
        <v>1.4880426815453159E-4</v>
      </c>
      <c r="N44">
        <f ca="1">IF($L$3=Main!$L$5,Activities!T10,N44)</f>
        <v>1.978345465987143E-6</v>
      </c>
      <c r="O44">
        <f ca="1">IF($L$3=Main!$L$5,Activities!U10,O44)</f>
        <v>2.8151019393751017E-9</v>
      </c>
      <c r="Q44">
        <v>2.5685676074155561E-3</v>
      </c>
      <c r="R44">
        <f ca="1">IF($Q$3=Main!$L$5,Activities!R10,R44)</f>
        <v>8.8071827421534003E-5</v>
      </c>
      <c r="S44">
        <f ca="1">IF($Q$3=Main!$L$5,Activities!T10,S44)</f>
        <v>1.5281051164252171E-6</v>
      </c>
      <c r="T44">
        <f ca="1">IF($Q$3=Main!$L$5,Activities!U10,T44)</f>
        <v>2.6102570048949177E-9</v>
      </c>
      <c r="V44">
        <v>2.5685676074155561E-3</v>
      </c>
      <c r="W44">
        <f ca="1">IF($V$3=Main!$L$5,Activities!R10,W44)</f>
        <v>6.4407833212554924E-6</v>
      </c>
      <c r="X44">
        <f ca="1">IF($V$3=Main!$L$5,Activities!T10,X44)</f>
        <v>9.6016472339211082E-8</v>
      </c>
      <c r="Y44">
        <f ca="1">IF($V$3=Main!$L$5,Activities!U10,Y44)</f>
        <v>1.5488954511586969E-10</v>
      </c>
    </row>
    <row r="45" spans="7:25" x14ac:dyDescent="0.35">
      <c r="G45">
        <v>4.4120406133453353E-3</v>
      </c>
      <c r="H45">
        <f>IF($G$3=Main!$L$5,Activities!R11,H45)</f>
        <v>2.9265853728984347E-6</v>
      </c>
      <c r="I45">
        <f>IF($G$3=Main!$L$5,Activities!T11,I45)</f>
        <v>4.7146068580164311E-8</v>
      </c>
      <c r="J45">
        <f>IF($G$3=Main!$L$5,Activities!U11,J45)</f>
        <v>1.0817015777160354E-10</v>
      </c>
      <c r="L45">
        <v>4.4120406133453353E-3</v>
      </c>
      <c r="M45">
        <f ca="1">IF($L$3=Main!$L$5,Activities!R11,M45)</f>
        <v>1.4822504562921109E-4</v>
      </c>
      <c r="N45">
        <f ca="1">IF($L$3=Main!$L$5,Activities!T11,N45)</f>
        <v>3.3893803652065515E-6</v>
      </c>
      <c r="O45">
        <f ca="1">IF($L$3=Main!$L$5,Activities!U11,O45)</f>
        <v>8.2866193813853205E-9</v>
      </c>
      <c r="Q45">
        <v>4.4120406133453353E-3</v>
      </c>
      <c r="R45">
        <f ca="1">IF($Q$3=Main!$L$5,Activities!R11,R45)</f>
        <v>8.784640333542101E-5</v>
      </c>
      <c r="S45">
        <f ca="1">IF($Q$3=Main!$L$5,Activities!T11,S45)</f>
        <v>2.6192894558001319E-6</v>
      </c>
      <c r="T45">
        <f ca="1">IF($Q$3=Main!$L$5,Activities!U11,T45)</f>
        <v>7.6857290656754752E-9</v>
      </c>
      <c r="V45">
        <v>4.4120406133453353E-3</v>
      </c>
      <c r="W45">
        <f ca="1">IF($V$3=Main!$L$5,Activities!R11,W45)</f>
        <v>6.4290356682491911E-6</v>
      </c>
      <c r="X45">
        <f ca="1">IF($V$3=Main!$L$5,Activities!T11,X45)</f>
        <v>1.6465920202440242E-7</v>
      </c>
      <c r="Y45">
        <f ca="1">IF($V$3=Main!$L$5,Activities!U11,Y45)</f>
        <v>4.5622242945398999E-10</v>
      </c>
    </row>
    <row r="46" spans="7:25" x14ac:dyDescent="0.35">
      <c r="G46">
        <v>7.5785828325519869E-3</v>
      </c>
      <c r="H46">
        <f>IF($G$3=Main!$L$5,Activities!R12,H46)</f>
        <v>2.9228069738608366E-6</v>
      </c>
      <c r="I46">
        <f>IF($G$3=Main!$L$5,Activities!T12,I46)</f>
        <v>8.0865267138020755E-8</v>
      </c>
      <c r="J46">
        <f>IF($G$3=Main!$L$5,Activities!U12,J46)</f>
        <v>3.1853694286093385E-10</v>
      </c>
      <c r="L46">
        <v>7.5785828325519869E-3</v>
      </c>
      <c r="M46">
        <f ca="1">IF($L$3=Main!$L$5,Activities!R12,M46)</f>
        <v>1.4723614359236697E-4</v>
      </c>
      <c r="N46">
        <f ca="1">IF($L$3=Main!$L$5,Activities!T12,N46)</f>
        <v>5.7960077916487367E-6</v>
      </c>
      <c r="O46">
        <f ca="1">IF($L$3=Main!$L$5,Activities!U12,O46)</f>
        <v>2.4351966725862589E-8</v>
      </c>
      <c r="Q46">
        <v>7.5785828325519869E-3</v>
      </c>
      <c r="R46">
        <f ca="1">IF($Q$3=Main!$L$5,Activities!R12,R46)</f>
        <v>8.746090880617755E-5</v>
      </c>
      <c r="S46">
        <f ca="1">IF($Q$3=Main!$L$5,Activities!T12,S46)</f>
        <v>4.4828691587953369E-6</v>
      </c>
      <c r="T46">
        <f ca="1">IF($Q$3=Main!$L$5,Activities!U12,T46)</f>
        <v>2.2596703872521199E-8</v>
      </c>
      <c r="V46">
        <v>7.5785828325519869E-3</v>
      </c>
      <c r="W46">
        <f ca="1">IF($V$3=Main!$L$5,Activities!R12,W46)</f>
        <v>6.4089234331338536E-6</v>
      </c>
      <c r="X46">
        <f ca="1">IF($V$3=Main!$L$5,Activities!T12,X46)</f>
        <v>2.8204530071641063E-7</v>
      </c>
      <c r="Y46">
        <f ca="1">IF($V$3=Main!$L$5,Activities!U12,Y46)</f>
        <v>1.3421429062178941E-9</v>
      </c>
    </row>
    <row r="47" spans="7:25" x14ac:dyDescent="0.35">
      <c r="G47">
        <v>1.3017767238163058E-2</v>
      </c>
      <c r="H47">
        <f>IF($G$3=Main!$L$5,Activities!R13,H47)</f>
        <v>2.9163346074601013E-6</v>
      </c>
      <c r="I47">
        <f>IF($G$3=Main!$L$5,Activities!T13,I47)</f>
        <v>1.385562786632427E-7</v>
      </c>
      <c r="J47">
        <f>IF($G$3=Main!$L$5,Activities!U13,J47)</f>
        <v>9.3671327533923398E-10</v>
      </c>
      <c r="L47">
        <v>1.3017767238163058E-2</v>
      </c>
      <c r="M47">
        <f ca="1">IF($L$3=Main!$L$5,Activities!R13,M47)</f>
        <v>1.4555514553015334E-4</v>
      </c>
      <c r="N47">
        <f ca="1">IF($L$3=Main!$L$5,Activities!T13,N47)</f>
        <v>9.8798518060947821E-6</v>
      </c>
      <c r="O47">
        <f ca="1">IF($L$3=Main!$L$5,Activities!U13,O47)</f>
        <v>7.1358286519098717E-8</v>
      </c>
      <c r="Q47">
        <v>1.3017767238163058E-2</v>
      </c>
      <c r="R47">
        <f ca="1">IF($Q$3=Main!$L$5,Activities!R13,R47)</f>
        <v>8.680377723442713E-5</v>
      </c>
      <c r="S47">
        <f ca="1">IF($Q$3=Main!$L$5,Activities!T13,S47)</f>
        <v>7.6524674478852318E-6</v>
      </c>
      <c r="T47">
        <f ca="1">IF($Q$3=Main!$L$5,Activities!U13,T47)</f>
        <v>6.6268037339452791E-8</v>
      </c>
      <c r="V47">
        <v>1.3017767238163058E-2</v>
      </c>
      <c r="W47">
        <f ca="1">IF($V$3=Main!$L$5,Activities!R13,W47)</f>
        <v>6.3745725586732926E-6</v>
      </c>
      <c r="X47">
        <f ca="1">IF($V$3=Main!$L$5,Activities!T13,X47)</f>
        <v>4.8214974329067961E-7</v>
      </c>
      <c r="Y47">
        <f ca="1">IF($V$3=Main!$L$5,Activities!U13,Y47)</f>
        <v>3.9401004912947767E-9</v>
      </c>
    </row>
    <row r="48" spans="7:25" x14ac:dyDescent="0.35">
      <c r="G48">
        <v>2.2360679774997894E-2</v>
      </c>
      <c r="H48">
        <f>IF($G$3=Main!$L$5,Activities!R14,H48)</f>
        <v>2.9052693024731418E-6</v>
      </c>
      <c r="I48">
        <f>IF($G$3=Main!$L$5,Activities!T14,I48)</f>
        <v>2.3698219755478032E-7</v>
      </c>
      <c r="J48">
        <f>IF($G$3=Main!$L$5,Activities!U14,J48)</f>
        <v>2.7479840499268213E-9</v>
      </c>
      <c r="L48">
        <v>2.2360679774997894E-2</v>
      </c>
      <c r="M48">
        <f ca="1">IF($L$3=Main!$L$5,Activities!R14,M48)</f>
        <v>1.4271898550377856E-4</v>
      </c>
      <c r="N48">
        <f ca="1">IF($L$3=Main!$L$5,Activities!T14,N48)</f>
        <v>1.6749393020087817E-5</v>
      </c>
      <c r="O48">
        <f ca="1">IF($L$3=Main!$L$5,Activities!U14,O48)</f>
        <v>2.0807344276904861E-7</v>
      </c>
      <c r="Q48">
        <v>2.2360679774997894E-2</v>
      </c>
      <c r="R48">
        <f ca="1">IF($Q$3=Main!$L$5,Activities!R14,R48)</f>
        <v>8.568970562171015E-5</v>
      </c>
      <c r="S48">
        <f ca="1">IF($Q$3=Main!$L$5,Activities!T14,S48)</f>
        <v>1.3005244096679291E-5</v>
      </c>
      <c r="T48">
        <f ca="1">IF($Q$3=Main!$L$5,Activities!U14,T48)</f>
        <v>1.9349608661411386E-7</v>
      </c>
      <c r="V48">
        <v>2.2360679774997894E-2</v>
      </c>
      <c r="W48">
        <f ca="1">IF($V$3=Main!$L$5,Activities!R14,W48)</f>
        <v>6.3161412845754952E-6</v>
      </c>
      <c r="X48">
        <f ca="1">IF($V$3=Main!$L$5,Activities!T14,X48)</f>
        <v>8.2140287185424217E-7</v>
      </c>
      <c r="Y48">
        <f ca="1">IF($V$3=Main!$L$5,Activities!U14,Y48)</f>
        <v>1.1525157824656647E-8</v>
      </c>
    </row>
    <row r="49" spans="7:25" x14ac:dyDescent="0.35">
      <c r="G49">
        <v>3.8409044412331582E-2</v>
      </c>
      <c r="H49">
        <f>IF($G$3=Main!$L$5,Activities!R15,H49)</f>
        <v>2.8864155503267911E-6</v>
      </c>
      <c r="I49">
        <f>IF($G$3=Main!$L$5,Activities!T15,I49)</f>
        <v>4.040931139740992E-7</v>
      </c>
      <c r="J49">
        <f>IF($G$3=Main!$L$5,Activities!U15,J49)</f>
        <v>8.0286415905769241E-9</v>
      </c>
      <c r="L49">
        <v>3.8409044412331582E-2</v>
      </c>
      <c r="M49">
        <f ca="1">IF($L$3=Main!$L$5,Activities!R15,M49)</f>
        <v>1.3799489022660487E-4</v>
      </c>
      <c r="N49">
        <f ca="1">IF($L$3=Main!$L$5,Activities!T15,N49)</f>
        <v>2.8132034353366015E-5</v>
      </c>
      <c r="O49">
        <f ca="1">IF($L$3=Main!$L$5,Activities!U15,O49)</f>
        <v>6.0164150755198638E-7</v>
      </c>
      <c r="Q49">
        <v>3.8409044412331582E-2</v>
      </c>
      <c r="R49">
        <f ca="1">IF($Q$3=Main!$L$5,Activities!R15,R49)</f>
        <v>8.3818560356545646E-5</v>
      </c>
      <c r="S49">
        <f ca="1">IF($Q$3=Main!$L$5,Activities!T15,S49)</f>
        <v>2.1935402008898443E-5</v>
      </c>
      <c r="T49">
        <f ca="1">IF($Q$3=Main!$L$5,Activities!U15,T49)</f>
        <v>5.6080422268968414E-7</v>
      </c>
      <c r="V49">
        <v>3.8409044412331582E-2</v>
      </c>
      <c r="W49">
        <f ca="1">IF($V$3=Main!$L$5,Activities!R15,W49)</f>
        <v>6.2174407240516121E-6</v>
      </c>
      <c r="X49">
        <f ca="1">IF($V$3=Main!$L$5,Activities!T15,X49)</f>
        <v>1.3911968426883232E-6</v>
      </c>
      <c r="Y49">
        <f ca="1">IF($V$3=Main!$L$5,Activities!U15,Y49)</f>
        <v>3.3504556848829337E-8</v>
      </c>
    </row>
    <row r="50" spans="7:25" x14ac:dyDescent="0.35">
      <c r="G50">
        <v>6.5975395538644732E-2</v>
      </c>
      <c r="H50">
        <f>IF($G$3=Main!$L$5,Activities!R16,H50)</f>
        <v>2.8544764883964603E-6</v>
      </c>
      <c r="I50">
        <f>IF($G$3=Main!$L$5,Activities!T16,I50)</f>
        <v>6.8547790413701006E-7</v>
      </c>
      <c r="J50">
        <f>IF($G$3=Main!$L$5,Activities!U16,J50)</f>
        <v>2.3293045146565066E-8</v>
      </c>
      <c r="L50">
        <v>6.5975395538644732E-2</v>
      </c>
      <c r="M50">
        <f ca="1">IF($L$3=Main!$L$5,Activities!R16,M50)</f>
        <v>1.3029733448726268E-4</v>
      </c>
      <c r="N50">
        <f ca="1">IF($L$3=Main!$L$5,Activities!T16,N50)</f>
        <v>4.650925085489002E-5</v>
      </c>
      <c r="O50">
        <f ca="1">IF($L$3=Main!$L$5,Activities!U16,O50)</f>
        <v>1.7148737833762751E-6</v>
      </c>
      <c r="Q50">
        <v>6.5975395538644732E-2</v>
      </c>
      <c r="R50">
        <f ca="1">IF($Q$3=Main!$L$5,Activities!R16,R50)</f>
        <v>8.0725791619389381E-5</v>
      </c>
      <c r="S50">
        <f ca="1">IF($Q$3=Main!$L$5,Activities!T16,S50)</f>
        <v>3.6524811421253808E-5</v>
      </c>
      <c r="T50">
        <f ca="1">IF($Q$3=Main!$L$5,Activities!U16,T50)</f>
        <v>1.6048813050717493E-6</v>
      </c>
      <c r="V50">
        <v>6.5975395538644732E-2</v>
      </c>
      <c r="W50">
        <f ca="1">IF($V$3=Main!$L$5,Activities!R16,W50)</f>
        <v>6.0526989473636103E-6</v>
      </c>
      <c r="X50">
        <f ca="1">IF($V$3=Main!$L$5,Activities!T16,X50)</f>
        <v>2.3329211092442406E-6</v>
      </c>
      <c r="Y50">
        <f ca="1">IF($V$3=Main!$L$5,Activities!U16,Y50)</f>
        <v>9.6378332940036243E-8</v>
      </c>
    </row>
    <row r="51" spans="7:25" x14ac:dyDescent="0.35">
      <c r="G51">
        <v>0.11332624602040678</v>
      </c>
      <c r="H51">
        <f>IF($G$3=Main!$L$5,Activities!R17,H51)</f>
        <v>2.8009019448449658E-6</v>
      </c>
      <c r="I51">
        <f>IF($G$3=Main!$L$5,Activities!T17,I51)</f>
        <v>1.1526402253953167E-6</v>
      </c>
      <c r="J51">
        <f>IF($G$3=Main!$L$5,Activities!U17,J51)</f>
        <v>6.6770996621699533E-8</v>
      </c>
      <c r="L51">
        <v>0.11332624602040678</v>
      </c>
      <c r="M51">
        <f ca="1">IF($L$3=Main!$L$5,Activities!R17,M51)</f>
        <v>1.182178216721182E-4</v>
      </c>
      <c r="N51">
        <f ca="1">IF($L$3=Main!$L$5,Activities!T17,N51)</f>
        <v>7.487682936802309E-5</v>
      </c>
      <c r="O51">
        <f ca="1">IF($L$3=Main!$L$5,Activities!U17,O51)</f>
        <v>4.7704264666194981E-6</v>
      </c>
      <c r="Q51">
        <v>0.11332624602040678</v>
      </c>
      <c r="R51">
        <f ca="1">IF($Q$3=Main!$L$5,Activities!R17,R51)</f>
        <v>7.575148183002667E-5</v>
      </c>
      <c r="S51">
        <f ca="1">IF($Q$3=Main!$L$5,Activities!T17,S51)</f>
        <v>5.9516192121280999E-5</v>
      </c>
      <c r="T51">
        <f ca="1">IF($Q$3=Main!$L$5,Activities!U17,T51)</f>
        <v>4.4946638739391893E-6</v>
      </c>
      <c r="V51">
        <v>0.11332624602040678</v>
      </c>
      <c r="W51">
        <f ca="1">IF($V$3=Main!$L$5,Activities!R17,W51)</f>
        <v>5.78327692097631E-6</v>
      </c>
      <c r="X51">
        <f ca="1">IF($V$3=Main!$L$5,Activities!T17,X51)</f>
        <v>3.847018208609822E-6</v>
      </c>
      <c r="Y51">
        <f ca="1">IF($V$3=Main!$L$5,Activities!U17,Y51)</f>
        <v>2.7228999172481555E-7</v>
      </c>
    </row>
    <row r="52" spans="7:25" x14ac:dyDescent="0.35">
      <c r="G52">
        <v>0.19466102373808664</v>
      </c>
      <c r="H52">
        <f>IF($G$3=Main!$L$5,Activities!R18,H52)</f>
        <v>2.7125341938929376E-6</v>
      </c>
      <c r="I52">
        <f>IF($G$3=Main!$L$5,Activities!T18,I52)</f>
        <v>1.9099231377055832E-6</v>
      </c>
      <c r="J52">
        <f>IF($G$3=Main!$L$5,Activities!U18,J52)</f>
        <v>1.8757011264731477E-7</v>
      </c>
      <c r="L52">
        <v>0.19466102373808664</v>
      </c>
      <c r="M52">
        <f ca="1">IF($L$3=Main!$L$5,Activities!R18,M52)</f>
        <v>1.0043886709269321E-4</v>
      </c>
      <c r="N52">
        <f ca="1">IF($L$3=Main!$L$5,Activities!T18,N52)</f>
        <v>1.1537937282447495E-4</v>
      </c>
      <c r="O52">
        <f ca="1">IF($L$3=Main!$L$5,Activities!U18,O52)</f>
        <v>1.2738805797162672E-5</v>
      </c>
      <c r="Q52">
        <v>0.19466102373808664</v>
      </c>
      <c r="R52">
        <f ca="1">IF($Q$3=Main!$L$5,Activities!R18,R52)</f>
        <v>6.8112775200644671E-5</v>
      </c>
      <c r="S52">
        <f ca="1">IF($Q$3=Main!$L$5,Activities!T18,S52)</f>
        <v>9.3567974190050603E-5</v>
      </c>
      <c r="T52">
        <f ca="1">IF($Q$3=Main!$L$5,Activities!U18,T52)</f>
        <v>1.2138105767221209E-5</v>
      </c>
      <c r="V52">
        <v>0.19466102373808664</v>
      </c>
      <c r="W52">
        <f ca="1">IF($V$3=Main!$L$5,Activities!R18,W52)</f>
        <v>5.3576559573814238E-6</v>
      </c>
      <c r="X52">
        <f ca="1">IF($V$3=Main!$L$5,Activities!T18,X52)</f>
        <v>6.1691258933094175E-6</v>
      </c>
      <c r="Y52">
        <f ca="1">IF($V$3=Main!$L$5,Activities!U18,Y52)</f>
        <v>7.4625957048706347E-7</v>
      </c>
    </row>
    <row r="53" spans="7:25" x14ac:dyDescent="0.35">
      <c r="G53">
        <v>0.334370152488211</v>
      </c>
      <c r="H53">
        <f>IF($G$3=Main!$L$5,Activities!R19,H53)</f>
        <v>2.5708658354286229E-6</v>
      </c>
      <c r="I53">
        <f>IF($G$3=Main!$L$5,Activities!T19,I53)</f>
        <v>3.0893610430519662E-6</v>
      </c>
      <c r="J53">
        <f>IF($G$3=Main!$L$5,Activities!U19,J53)</f>
        <v>5.0924219715826408E-7</v>
      </c>
      <c r="L53">
        <v>0.334370152488211</v>
      </c>
      <c r="M53">
        <f ca="1">IF($L$3=Main!$L$5,Activities!R19,M53)</f>
        <v>7.6961179801977029E-5</v>
      </c>
      <c r="N53">
        <f ca="1">IF($L$3=Main!$L$5,Activities!T19,N53)</f>
        <v>1.6579231935387874E-4</v>
      </c>
      <c r="O53">
        <f ca="1">IF($L$3=Main!$L$5,Activities!U19,O53)</f>
        <v>3.1796488483643094E-5</v>
      </c>
      <c r="Q53">
        <v>0.334370152488211</v>
      </c>
      <c r="R53">
        <f ca="1">IF($Q$3=Main!$L$5,Activities!R19,R53)</f>
        <v>5.725957114466306E-5</v>
      </c>
      <c r="S53">
        <f ca="1">IF($Q$3=Main!$L$5,Activities!T19,S53)</f>
        <v>1.3887486616115047E-4</v>
      </c>
      <c r="T53">
        <f ca="1">IF($Q$3=Main!$L$5,Activities!U19,T53)</f>
        <v>3.0855915632405198E-5</v>
      </c>
      <c r="V53">
        <v>0.334370152488211</v>
      </c>
      <c r="W53">
        <f ca="1">IF($V$3=Main!$L$5,Activities!R19,W53)</f>
        <v>4.7233731550575623E-6</v>
      </c>
      <c r="X53">
        <f ca="1">IF($V$3=Main!$L$5,Activities!T19,X53)</f>
        <v>9.4548417024296866E-6</v>
      </c>
      <c r="Y53">
        <f ca="1">IF($V$3=Main!$L$5,Activities!U19,Y53)</f>
        <v>1.9437139312543529E-6</v>
      </c>
    </row>
    <row r="54" spans="7:25" x14ac:dyDescent="0.35">
      <c r="G54">
        <v>0.57434917749851755</v>
      </c>
      <c r="H54">
        <f>IF($G$3=Main!$L$5,Activities!R20,H54)</f>
        <v>2.3543315752885383E-6</v>
      </c>
      <c r="I54">
        <f>IF($G$3=Main!$L$5,Activities!T20,I54)</f>
        <v>4.8094476579432852E-6</v>
      </c>
      <c r="J54">
        <f>IF($G$3=Main!$L$5,Activities!U20,J54)</f>
        <v>1.3064606147004763E-6</v>
      </c>
      <c r="L54">
        <v>0.57434917749851755</v>
      </c>
      <c r="M54">
        <f ca="1">IF($L$3=Main!$L$5,Activities!R20,M54)</f>
        <v>5.1089848948162255E-5</v>
      </c>
      <c r="N54">
        <f ca="1">IF($L$3=Main!$L$5,Activities!T20,N54)</f>
        <v>2.1471021540453086E-4</v>
      </c>
      <c r="O54">
        <f ca="1">IF($L$3=Main!$L$5,Activities!U20,O54)</f>
        <v>7.1238757626718223E-5</v>
      </c>
      <c r="Q54">
        <v>0.57434917749851755</v>
      </c>
      <c r="R54">
        <f ca="1">IF($Q$3=Main!$L$5,Activities!R20,R54)</f>
        <v>4.3696480109152619E-5</v>
      </c>
      <c r="S54">
        <f ca="1">IF($Q$3=Main!$L$5,Activities!T20,S54)</f>
        <v>1.8889465988296966E-4</v>
      </c>
      <c r="T54">
        <f ca="1">IF($Q$3=Main!$L$5,Activities!U20,T54)</f>
        <v>7.111903889943056E-5</v>
      </c>
      <c r="V54">
        <v>0.57434917749851755</v>
      </c>
      <c r="W54">
        <f ca="1">IF($V$3=Main!$L$5,Activities!R20,W54)</f>
        <v>3.8654669191359594E-6</v>
      </c>
      <c r="X54">
        <f ca="1">IF($V$3=Main!$L$5,Activities!T20,X54)</f>
        <v>1.3509512753127159E-5</v>
      </c>
      <c r="Y54">
        <f ca="1">IF($V$3=Main!$L$5,Activities!U20,Y54)</f>
        <v>4.6576228362552275E-6</v>
      </c>
    </row>
    <row r="55" spans="7:25" x14ac:dyDescent="0.35">
      <c r="G55">
        <v>0.98656227309300348</v>
      </c>
      <c r="H55">
        <f>IF($G$3=Main!$L$5,Activities!R21,H55)</f>
        <v>2.048536450944965E-6</v>
      </c>
      <c r="I55">
        <f>IF($G$3=Main!$L$5,Activities!T21,I55)</f>
        <v>7.0688456838601533E-6</v>
      </c>
      <c r="J55">
        <f>IF($G$3=Main!$L$5,Activities!U21,J55)</f>
        <v>3.0598155769629508E-6</v>
      </c>
      <c r="L55">
        <v>0.98656227309300348</v>
      </c>
      <c r="M55">
        <f ca="1">IF($L$3=Main!$L$5,Activities!R21,M55)</f>
        <v>2.9817058117157214E-5</v>
      </c>
      <c r="N55">
        <f ca="1">IF($L$3=Main!$L$5,Activities!T21,N55)</f>
        <v>2.4343491621005176E-4</v>
      </c>
      <c r="O55">
        <f ca="1">IF($L$3=Main!$L$5,Activities!U21,O55)</f>
        <v>1.3564680594474463E-4</v>
      </c>
      <c r="Q55">
        <v>0.98656227309300348</v>
      </c>
      <c r="R55">
        <f ca="1">IF($Q$3=Main!$L$5,Activities!R21,R55)</f>
        <v>2.990273230767546E-5</v>
      </c>
      <c r="S55">
        <f ca="1">IF($Q$3=Main!$L$5,Activities!T21,S55)</f>
        <v>2.2846994922946039E-4</v>
      </c>
      <c r="T55">
        <f ca="1">IF($Q$3=Main!$L$5,Activities!U21,T55)</f>
        <v>1.409523718209118E-4</v>
      </c>
      <c r="V55">
        <v>0.98656227309300348</v>
      </c>
      <c r="W55">
        <f ca="1">IF($V$3=Main!$L$5,Activities!R21,W55)</f>
        <v>2.8744305555513976E-6</v>
      </c>
      <c r="X55">
        <f ca="1">IF($V$3=Main!$L$5,Activities!T21,X55)</f>
        <v>1.748346424977491E-5</v>
      </c>
      <c r="Y55">
        <f ca="1">IF($V$3=Main!$L$5,Activities!U21,Y55)</f>
        <v>9.7876868766958695E-6</v>
      </c>
    </row>
    <row r="56" spans="7:25" x14ac:dyDescent="0.35">
      <c r="G56">
        <v>1.6946226386699148</v>
      </c>
      <c r="H56">
        <f>IF($G$3=Main!$L$5,Activities!R22,H56)</f>
        <v>1.6690991825214005E-6</v>
      </c>
      <c r="I56">
        <f>IF($G$3=Main!$L$5,Activities!T22,I56)</f>
        <v>9.6022724636463159E-6</v>
      </c>
      <c r="J56">
        <f>IF($G$3=Main!$L$5,Activities!U22,J56)</f>
        <v>6.2333557794058949E-6</v>
      </c>
      <c r="L56">
        <v>1.6946226386699148</v>
      </c>
      <c r="M56">
        <f ca="1">IF($L$3=Main!$L$5,Activities!R22,M56)</f>
        <v>1.8570609619498992E-5</v>
      </c>
      <c r="N56">
        <f ca="1">IF($L$3=Main!$L$5,Activities!T22,N56)</f>
        <v>2.4491301957330411E-4</v>
      </c>
      <c r="O56">
        <f ca="1">IF($L$3=Main!$L$5,Activities!U22,O56)</f>
        <v>2.0783963957997858E-4</v>
      </c>
      <c r="Q56">
        <v>1.6946226386699148</v>
      </c>
      <c r="R56">
        <f ca="1">IF($Q$3=Main!$L$5,Activities!R22,R56)</f>
        <v>1.9678782488160632E-5</v>
      </c>
      <c r="S56">
        <f ca="1">IF($Q$3=Main!$L$5,Activities!T22,S56)</f>
        <v>2.4466267131156865E-4</v>
      </c>
      <c r="T56">
        <f ca="1">IF($Q$3=Main!$L$5,Activities!U22,T56)</f>
        <v>2.263301865890836E-4</v>
      </c>
      <c r="V56">
        <v>1.6946226386699148</v>
      </c>
      <c r="W56">
        <f ca="1">IF($V$3=Main!$L$5,Activities!R22,W56)</f>
        <v>1.9821511362754048E-6</v>
      </c>
      <c r="X56">
        <f ca="1">IF($V$3=Main!$L$5,Activities!T22,X56)</f>
        <v>2.0141983928753674E-5</v>
      </c>
      <c r="Y56">
        <f ca="1">IF($V$3=Main!$L$5,Activities!U22,Y56)</f>
        <v>1.6990819113229588E-5</v>
      </c>
    </row>
    <row r="57" spans="7:25" x14ac:dyDescent="0.35">
      <c r="G57">
        <v>2.9108612459802323</v>
      </c>
      <c r="H57">
        <f>IF($G$3=Main!$L$5,Activities!R23,H57)</f>
        <v>1.2875889650878126E-6</v>
      </c>
      <c r="I57">
        <f>IF($G$3=Main!$L$5,Activities!T23,I57)</f>
        <v>1.1869384426555872E-5</v>
      </c>
      <c r="J57">
        <f>IF($G$3=Main!$L$5,Activities!U23,J57)</f>
        <v>1.0458628313790289E-5</v>
      </c>
      <c r="L57">
        <v>2.9108612459802323</v>
      </c>
      <c r="M57">
        <f ca="1">IF($L$3=Main!$L$5,Activities!R23,M57)</f>
        <v>1.5192129739082976E-5</v>
      </c>
      <c r="N57">
        <f ca="1">IF($L$3=Main!$L$5,Activities!T23,N57)</f>
        <v>2.3676062090677833E-4</v>
      </c>
      <c r="O57">
        <f ca="1">IF($L$3=Main!$L$5,Activities!U23,O57)</f>
        <v>2.5345314079500538E-4</v>
      </c>
      <c r="Q57">
        <v>2.9108612459802323</v>
      </c>
      <c r="R57">
        <f ca="1">IF($Q$3=Main!$L$5,Activities!R23,R57)</f>
        <v>1.4905499613856338E-5</v>
      </c>
      <c r="S57">
        <f ca="1">IF($Q$3=Main!$L$5,Activities!T23,S57)</f>
        <v>2.4426832345325313E-4</v>
      </c>
      <c r="T57">
        <f ca="1">IF($Q$3=Main!$L$5,Activities!U23,T57)</f>
        <v>2.8654692664991082E-4</v>
      </c>
      <c r="V57">
        <v>2.9108612459802323</v>
      </c>
      <c r="W57">
        <f ca="1">IF($V$3=Main!$L$5,Activities!R23,W57)</f>
        <v>1.4345184434201579E-6</v>
      </c>
      <c r="X57">
        <f ca="1">IF($V$3=Main!$L$5,Activities!T23,X57)</f>
        <v>2.1104127198358617E-5</v>
      </c>
      <c r="Y57">
        <f ca="1">IF($V$3=Main!$L$5,Activities!U23,Y57)</f>
        <v>2.3293996045787348E-5</v>
      </c>
    </row>
    <row r="58" spans="7:25" x14ac:dyDescent="0.35">
      <c r="G58">
        <v>5.0000000000000009</v>
      </c>
      <c r="H58">
        <f>IF($G$3=Main!$L$5,Activities!R24,H58)</f>
        <v>1.0157143981303056E-6</v>
      </c>
      <c r="I58">
        <f>IF($G$3=Main!$L$5,Activities!T24,I58)</f>
        <v>1.3340580997541933E-5</v>
      </c>
      <c r="J58">
        <f>IF($G$3=Main!$L$5,Activities!U24,J58)</f>
        <v>1.4002204977890175E-5</v>
      </c>
      <c r="L58">
        <v>5.0000000000000009</v>
      </c>
      <c r="M58">
        <f ca="1">IF($L$3=Main!$L$5,Activities!R24,M58)</f>
        <v>1.4625883952349607E-5</v>
      </c>
      <c r="N58">
        <f ca="1">IF($L$3=Main!$L$5,Activities!T24,N58)</f>
        <v>2.3368658708927724E-4</v>
      </c>
      <c r="O58">
        <f ca="1">IF($L$3=Main!$L$5,Activities!U24,O58)</f>
        <v>2.6585158264922542E-4</v>
      </c>
      <c r="Q58">
        <v>5.0000000000000009</v>
      </c>
      <c r="R58">
        <f ca="1">IF($Q$3=Main!$L$5,Activities!R24,R58)</f>
        <v>1.3773187229096771E-5</v>
      </c>
      <c r="S58">
        <f ca="1">IF($Q$3=Main!$L$5,Activities!T24,S58)</f>
        <v>2.4254837358777092E-4</v>
      </c>
      <c r="T58">
        <f ca="1">IF($Q$3=Main!$L$5,Activities!U24,T58)</f>
        <v>3.0499474561489551E-4</v>
      </c>
      <c r="V58">
        <v>5.0000000000000009</v>
      </c>
      <c r="W58">
        <f ca="1">IF($V$3=Main!$L$5,Activities!R24,W58)</f>
        <v>1.2483676427876938E-6</v>
      </c>
      <c r="X58">
        <f ca="1">IF($V$3=Main!$L$5,Activities!T24,X58)</f>
        <v>2.1241874825462504E-5</v>
      </c>
      <c r="Y58">
        <f ca="1">IF($V$3=Main!$L$5,Activities!U24,Y58)</f>
        <v>2.5968913882769146E-5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A104"/>
  <sheetViews>
    <sheetView zoomScale="70" zoomScaleNormal="70" workbookViewId="0">
      <selection activeCell="B10" sqref="B10"/>
    </sheetView>
  </sheetViews>
  <sheetFormatPr defaultColWidth="9.06640625" defaultRowHeight="12.75" x14ac:dyDescent="0.35"/>
  <cols>
    <col min="1" max="1" width="13.33203125" style="8" bestFit="1" customWidth="1"/>
    <col min="2" max="2" width="16.33203125" style="8" bestFit="1" customWidth="1"/>
    <col min="3" max="3" width="16.33203125" style="8" customWidth="1"/>
    <col min="4" max="4" width="13.33203125" style="8" bestFit="1" customWidth="1"/>
    <col min="5" max="16" width="9.06640625" style="8"/>
    <col min="17" max="17" width="13.33203125" style="8" bestFit="1" customWidth="1"/>
    <col min="18" max="16384" width="9.06640625" style="8"/>
  </cols>
  <sheetData>
    <row r="1" spans="1:27" ht="15" customHeight="1" thickBot="1" x14ac:dyDescent="0.4"/>
    <row r="2" spans="1:27" ht="16.5" customHeight="1" thickBot="1" x14ac:dyDescent="0.4">
      <c r="A2" s="6" t="s">
        <v>61</v>
      </c>
      <c r="B2" s="7" t="s">
        <v>26</v>
      </c>
      <c r="D2" s="6" t="s">
        <v>61</v>
      </c>
      <c r="E2" s="168" t="s">
        <v>18</v>
      </c>
      <c r="F2" s="169"/>
      <c r="G2" s="169"/>
      <c r="H2" s="169"/>
      <c r="I2" s="169"/>
      <c r="J2" s="169"/>
      <c r="K2" s="169"/>
      <c r="L2" s="169"/>
      <c r="M2" s="169"/>
      <c r="N2" s="169"/>
      <c r="O2" s="170"/>
      <c r="Q2" s="6" t="s">
        <v>61</v>
      </c>
      <c r="R2" s="168" t="s">
        <v>33</v>
      </c>
      <c r="S2" s="169"/>
      <c r="T2" s="169"/>
      <c r="U2" s="169"/>
      <c r="V2" s="169"/>
      <c r="W2" s="169"/>
      <c r="X2" s="169"/>
      <c r="Y2" s="169"/>
      <c r="Z2" s="169"/>
      <c r="AA2" s="170"/>
    </row>
    <row r="3" spans="1:27" x14ac:dyDescent="0.35">
      <c r="E3" s="9" t="s">
        <v>69</v>
      </c>
      <c r="F3" s="9" t="s">
        <v>70</v>
      </c>
      <c r="G3" s="9" t="s">
        <v>66</v>
      </c>
      <c r="H3" s="9" t="s">
        <v>68</v>
      </c>
      <c r="I3" s="9" t="s">
        <v>81</v>
      </c>
      <c r="J3" s="9" t="s">
        <v>76</v>
      </c>
      <c r="K3" s="9" t="s">
        <v>79</v>
      </c>
      <c r="L3" s="9" t="s">
        <v>82</v>
      </c>
      <c r="M3" s="9"/>
      <c r="N3" s="9"/>
      <c r="O3" s="9"/>
      <c r="R3" s="9" t="s">
        <v>69</v>
      </c>
      <c r="S3" s="9" t="s">
        <v>70</v>
      </c>
      <c r="T3" s="9" t="s">
        <v>66</v>
      </c>
      <c r="U3" s="9" t="s">
        <v>68</v>
      </c>
      <c r="V3" s="9" t="s">
        <v>81</v>
      </c>
      <c r="W3" s="9" t="s">
        <v>76</v>
      </c>
      <c r="X3" s="9" t="s">
        <v>79</v>
      </c>
      <c r="Y3" s="9" t="s">
        <v>82</v>
      </c>
      <c r="Z3" s="9"/>
      <c r="AA3" s="9"/>
    </row>
    <row r="4" spans="1:27" x14ac:dyDescent="0.35">
      <c r="A4" s="10">
        <v>1E-4</v>
      </c>
      <c r="B4" s="12">
        <v>0.35007852574151926</v>
      </c>
      <c r="D4" s="10">
        <v>1E-4</v>
      </c>
      <c r="E4" s="11">
        <v>1.9667797555460376E-2</v>
      </c>
      <c r="F4" s="11">
        <v>0.64627492101917072</v>
      </c>
      <c r="G4" s="11">
        <v>0.17444929273913501</v>
      </c>
      <c r="H4" s="11">
        <v>0.64627492101917072</v>
      </c>
      <c r="I4" s="11">
        <v>0.64627492101917072</v>
      </c>
      <c r="J4" s="11">
        <v>1</v>
      </c>
      <c r="K4" s="11">
        <v>0.17444929273913501</v>
      </c>
      <c r="L4" s="11">
        <v>0.64627492101917072</v>
      </c>
      <c r="M4" s="11"/>
      <c r="N4" s="11"/>
      <c r="O4" s="11"/>
      <c r="Q4" s="10">
        <v>1E-4</v>
      </c>
      <c r="R4" s="11">
        <v>2.9317429171165555E-6</v>
      </c>
      <c r="S4" s="11">
        <v>0.16103904303027305</v>
      </c>
      <c r="T4" s="11">
        <v>1.0706989603849103E-9</v>
      </c>
      <c r="U4" s="11">
        <v>5.5715902463622813E-14</v>
      </c>
      <c r="V4" s="11">
        <v>6.4098410371158931E-2</v>
      </c>
      <c r="W4" s="11">
        <v>8.1959432527528011E-4</v>
      </c>
      <c r="X4" s="11">
        <v>1.6237044406410799E-7</v>
      </c>
      <c r="Y4" s="11">
        <v>1.5601010917576849E-13</v>
      </c>
      <c r="Z4" s="11"/>
      <c r="AA4" s="11"/>
    </row>
    <row r="5" spans="1:27" x14ac:dyDescent="0.35">
      <c r="A5" s="10">
        <v>1.7177046851356376E-4</v>
      </c>
      <c r="B5" s="12">
        <v>0.35007851258761385</v>
      </c>
      <c r="D5" s="10">
        <v>1.7177046851356376E-4</v>
      </c>
      <c r="E5" s="11">
        <v>1.9667798467508338E-2</v>
      </c>
      <c r="F5" s="11">
        <v>0.64627492434911327</v>
      </c>
      <c r="G5" s="11">
        <v>0.17444929633454676</v>
      </c>
      <c r="H5" s="11">
        <v>0.64627492434911327</v>
      </c>
      <c r="I5" s="11">
        <v>0.64627492434911327</v>
      </c>
      <c r="J5" s="11">
        <v>1</v>
      </c>
      <c r="K5" s="11">
        <v>0.17444929633454676</v>
      </c>
      <c r="L5" s="11">
        <v>0.64627492434911327</v>
      </c>
      <c r="M5" s="11"/>
      <c r="N5" s="11"/>
      <c r="O5" s="11"/>
      <c r="Q5" s="10">
        <v>1.7177046851356376E-4</v>
      </c>
      <c r="R5" s="11">
        <v>2.9316569575600428E-6</v>
      </c>
      <c r="S5" s="11">
        <v>0.16103904101721753</v>
      </c>
      <c r="T5" s="11">
        <v>1.8390838730615709E-9</v>
      </c>
      <c r="U5" s="11">
        <v>1.643830418374786E-13</v>
      </c>
      <c r="V5" s="11">
        <v>6.4098410687783186E-2</v>
      </c>
      <c r="W5" s="11">
        <v>8.1959431907295424E-4</v>
      </c>
      <c r="X5" s="11">
        <v>1.6236568251114272E-7</v>
      </c>
      <c r="Y5" s="11">
        <v>1.5601010840619202E-13</v>
      </c>
      <c r="Z5" s="11"/>
      <c r="AA5" s="11"/>
    </row>
    <row r="6" spans="1:27" x14ac:dyDescent="0.35">
      <c r="A6" s="10">
        <v>2.95050938533692E-4</v>
      </c>
      <c r="B6" s="12">
        <v>0.35007848999407959</v>
      </c>
      <c r="D6" s="10">
        <v>2.95050938533692E-4</v>
      </c>
      <c r="E6" s="11">
        <v>1.9667800034068865E-2</v>
      </c>
      <c r="F6" s="11">
        <v>0.6462749300687205</v>
      </c>
      <c r="G6" s="11">
        <v>0.17444930251013208</v>
      </c>
      <c r="H6" s="11">
        <v>0.6462749300687205</v>
      </c>
      <c r="I6" s="11">
        <v>0.6462749300687205</v>
      </c>
      <c r="J6" s="11">
        <v>1</v>
      </c>
      <c r="K6" s="11">
        <v>0.17444930251013208</v>
      </c>
      <c r="L6" s="11">
        <v>0.6462749300687205</v>
      </c>
      <c r="M6" s="11"/>
      <c r="N6" s="11"/>
      <c r="O6" s="11"/>
      <c r="Q6" s="10">
        <v>2.95050938533692E-4</v>
      </c>
      <c r="R6" s="11">
        <v>2.9315093136300049E-6</v>
      </c>
      <c r="S6" s="11">
        <v>0.16103903755948767</v>
      </c>
      <c r="T6" s="11">
        <v>3.1588237614132292E-9</v>
      </c>
      <c r="U6" s="11">
        <v>4.8497696004005208E-13</v>
      </c>
      <c r="V6" s="11">
        <v>6.4098411231623353E-2</v>
      </c>
      <c r="W6" s="11">
        <v>8.1959430842508559E-4</v>
      </c>
      <c r="X6" s="11">
        <v>1.6235750408143402E-7</v>
      </c>
      <c r="Y6" s="11">
        <v>1.560101070832663E-13</v>
      </c>
      <c r="Z6" s="11"/>
      <c r="AA6" s="11"/>
    </row>
    <row r="7" spans="1:27" x14ac:dyDescent="0.35">
      <c r="A7" s="10">
        <v>5.0681037947298917E-4</v>
      </c>
      <c r="B7" s="12">
        <v>0.35007845118799968</v>
      </c>
      <c r="D7" s="10">
        <v>5.0681037947298917E-4</v>
      </c>
      <c r="E7" s="11">
        <v>1.966780272475387E-2</v>
      </c>
      <c r="F7" s="11">
        <v>0.64627493989257334</v>
      </c>
      <c r="G7" s="11">
        <v>0.17444931311716158</v>
      </c>
      <c r="H7" s="11">
        <v>0.64627493989257334</v>
      </c>
      <c r="I7" s="11">
        <v>0.64627493989257334</v>
      </c>
      <c r="J7" s="11">
        <v>1</v>
      </c>
      <c r="K7" s="11">
        <v>0.17444931311716158</v>
      </c>
      <c r="L7" s="11">
        <v>0.64627493989257334</v>
      </c>
      <c r="M7" s="11"/>
      <c r="N7" s="11"/>
      <c r="O7" s="11"/>
      <c r="Q7" s="10">
        <v>5.0681037947298917E-4</v>
      </c>
      <c r="R7" s="11">
        <v>2.9312557321107844E-6</v>
      </c>
      <c r="S7" s="11">
        <v>0.16103903162044841</v>
      </c>
      <c r="T7" s="11">
        <v>5.425397636869287E-9</v>
      </c>
      <c r="U7" s="11">
        <v>1.4307428539422001E-12</v>
      </c>
      <c r="V7" s="11">
        <v>6.4098412165711507E-2</v>
      </c>
      <c r="W7" s="11">
        <v>8.1959429013594054E-4</v>
      </c>
      <c r="X7" s="11">
        <v>1.6234345745863227E-7</v>
      </c>
      <c r="Y7" s="11">
        <v>1.5601010481103758E-13</v>
      </c>
      <c r="Z7" s="11"/>
      <c r="AA7" s="11"/>
    </row>
    <row r="8" spans="1:27" x14ac:dyDescent="0.35">
      <c r="A8" s="10">
        <v>8.7055056329612393E-4</v>
      </c>
      <c r="B8" s="12">
        <v>0.35007838453928747</v>
      </c>
      <c r="D8" s="10">
        <v>8.7055056329612393E-4</v>
      </c>
      <c r="E8" s="11">
        <v>1.9667807345956231E-2</v>
      </c>
      <c r="F8" s="11">
        <v>0.64627495676485847</v>
      </c>
      <c r="G8" s="11">
        <v>0.17444933133453919</v>
      </c>
      <c r="H8" s="11">
        <v>0.64627495676485847</v>
      </c>
      <c r="I8" s="11">
        <v>0.64627495676485847</v>
      </c>
      <c r="J8" s="11">
        <v>1</v>
      </c>
      <c r="K8" s="11">
        <v>0.17444933133453919</v>
      </c>
      <c r="L8" s="11">
        <v>0.64627495676485847</v>
      </c>
      <c r="M8" s="11"/>
      <c r="N8" s="11"/>
      <c r="O8" s="11"/>
      <c r="Q8" s="10">
        <v>8.7055056329612393E-4</v>
      </c>
      <c r="R8" s="11">
        <v>2.9308202340430622E-6</v>
      </c>
      <c r="S8" s="11">
        <v>0.16103902141987589</v>
      </c>
      <c r="T8" s="11">
        <v>9.317671216430165E-9</v>
      </c>
      <c r="U8" s="11">
        <v>4.2204766426232605E-12</v>
      </c>
      <c r="V8" s="11">
        <v>6.4098413769996684E-2</v>
      </c>
      <c r="W8" s="11">
        <v>8.1959425872280142E-4</v>
      </c>
      <c r="X8" s="11">
        <v>1.6231933394630378E-7</v>
      </c>
      <c r="Y8" s="11">
        <v>1.5601010090851216E-13</v>
      </c>
      <c r="Z8" s="11"/>
      <c r="AA8" s="11"/>
    </row>
    <row r="9" spans="1:27" x14ac:dyDescent="0.35">
      <c r="A9" s="10">
        <v>1.4953487812212206E-3</v>
      </c>
      <c r="B9" s="12">
        <v>0.35007827008206943</v>
      </c>
      <c r="D9" s="10">
        <v>1.4953487812212206E-3</v>
      </c>
      <c r="E9" s="11">
        <v>1.9667815282047359E-2</v>
      </c>
      <c r="F9" s="11">
        <v>0.64627498573999154</v>
      </c>
      <c r="G9" s="11">
        <v>0.17444936261963162</v>
      </c>
      <c r="H9" s="11">
        <v>0.64627498573999154</v>
      </c>
      <c r="I9" s="11">
        <v>0.64627498573999154</v>
      </c>
      <c r="J9" s="11">
        <v>1</v>
      </c>
      <c r="K9" s="11">
        <v>0.17444936261963162</v>
      </c>
      <c r="L9" s="11">
        <v>0.64627498573999154</v>
      </c>
      <c r="M9" s="11"/>
      <c r="N9" s="11"/>
      <c r="O9" s="11"/>
      <c r="Q9" s="10">
        <v>1.4953487812212206E-3</v>
      </c>
      <c r="R9" s="11">
        <v>2.9300724132255529E-6</v>
      </c>
      <c r="S9" s="11">
        <v>0.16103900390108722</v>
      </c>
      <c r="T9" s="11">
        <v>1.6000407157571215E-8</v>
      </c>
      <c r="U9" s="11">
        <v>1.2447775531233291E-11</v>
      </c>
      <c r="V9" s="11">
        <v>6.4098416525087437E-2</v>
      </c>
      <c r="W9" s="11">
        <v>8.195942047708294E-4</v>
      </c>
      <c r="X9" s="11">
        <v>1.6227790996507367E-7</v>
      </c>
      <c r="Y9" s="11">
        <v>1.5601009420657892E-13</v>
      </c>
      <c r="Z9" s="11"/>
      <c r="AA9" s="11"/>
    </row>
    <row r="10" spans="1:27" x14ac:dyDescent="0.35">
      <c r="A10" s="10">
        <v>2.5685676074155561E-3</v>
      </c>
      <c r="B10" s="12">
        <v>0.35007807355385018</v>
      </c>
      <c r="D10" s="10">
        <v>2.5685676074155561E-3</v>
      </c>
      <c r="E10" s="11">
        <v>1.966782890868745E-2</v>
      </c>
      <c r="F10" s="11">
        <v>0.64627503549162779</v>
      </c>
      <c r="G10" s="11">
        <v>0.17444941633758404</v>
      </c>
      <c r="H10" s="11">
        <v>0.64627503549162779</v>
      </c>
      <c r="I10" s="11">
        <v>0.64627503549162779</v>
      </c>
      <c r="J10" s="11">
        <v>1</v>
      </c>
      <c r="K10" s="11">
        <v>0.17444941633758404</v>
      </c>
      <c r="L10" s="11">
        <v>0.64627503549162779</v>
      </c>
      <c r="M10" s="11"/>
      <c r="N10" s="11"/>
      <c r="O10" s="11"/>
      <c r="Q10" s="10">
        <v>2.5685676074155561E-3</v>
      </c>
      <c r="R10" s="11">
        <v>2.928788574618512E-6</v>
      </c>
      <c r="S10" s="11">
        <v>0.16103897381719409</v>
      </c>
      <c r="T10" s="11">
        <v>2.7470409243998738E-8</v>
      </c>
      <c r="U10" s="11">
        <v>3.6703065925630704E-11</v>
      </c>
      <c r="V10" s="11">
        <v>6.4098421255757529E-2</v>
      </c>
      <c r="W10" s="11">
        <v>8.1959411211653978E-4</v>
      </c>
      <c r="X10" s="11">
        <v>1.6220679439778744E-7</v>
      </c>
      <c r="Y10" s="11">
        <v>1.5601008269892342E-13</v>
      </c>
      <c r="Z10" s="11"/>
      <c r="AA10" s="11"/>
    </row>
    <row r="11" spans="1:27" x14ac:dyDescent="0.35">
      <c r="A11" s="10">
        <v>4.4120406133453353E-3</v>
      </c>
      <c r="B11" s="12">
        <v>0.35007773619903854</v>
      </c>
      <c r="D11" s="10">
        <v>4.4120406133453353E-3</v>
      </c>
      <c r="E11" s="11">
        <v>1.9667852299831992E-2</v>
      </c>
      <c r="F11" s="11">
        <v>0.64627512089395245</v>
      </c>
      <c r="G11" s="11">
        <v>0.17444950854840957</v>
      </c>
      <c r="H11" s="11">
        <v>0.64627512089395245</v>
      </c>
      <c r="I11" s="11">
        <v>0.64627512089395245</v>
      </c>
      <c r="J11" s="11">
        <v>1</v>
      </c>
      <c r="K11" s="11">
        <v>0.17444950854840957</v>
      </c>
      <c r="L11" s="11">
        <v>0.64627512089395245</v>
      </c>
      <c r="M11" s="11"/>
      <c r="N11" s="11"/>
      <c r="O11" s="11"/>
      <c r="Q11" s="10">
        <v>4.4120406133453353E-3</v>
      </c>
      <c r="R11" s="11">
        <v>2.9265853728984347E-6</v>
      </c>
      <c r="S11" s="11">
        <v>0.16103892216618998</v>
      </c>
      <c r="T11" s="11">
        <v>4.7146068580164311E-8</v>
      </c>
      <c r="U11" s="11">
        <v>1.0817015777160354E-10</v>
      </c>
      <c r="V11" s="11">
        <v>6.4098429376453658E-2</v>
      </c>
      <c r="W11" s="11">
        <v>8.1959395302074313E-4</v>
      </c>
      <c r="X11" s="11">
        <v>1.6208475264303913E-7</v>
      </c>
      <c r="Y11" s="11">
        <v>1.5601006294481374E-13</v>
      </c>
      <c r="Z11" s="11"/>
      <c r="AA11" s="11"/>
    </row>
    <row r="12" spans="1:27" x14ac:dyDescent="0.35">
      <c r="A12" s="10">
        <v>7.5785828325519869E-3</v>
      </c>
      <c r="B12" s="12">
        <v>0.35007715737936151</v>
      </c>
      <c r="D12" s="10">
        <v>7.5785828325519869E-3</v>
      </c>
      <c r="E12" s="11">
        <v>1.9667892433517884E-2</v>
      </c>
      <c r="F12" s="11">
        <v>0.646275267423984</v>
      </c>
      <c r="G12" s="11">
        <v>0.174449666760291</v>
      </c>
      <c r="H12" s="11">
        <v>0.646275267423984</v>
      </c>
      <c r="I12" s="11">
        <v>0.646275267423984</v>
      </c>
      <c r="J12" s="11">
        <v>1</v>
      </c>
      <c r="K12" s="11">
        <v>0.174449666760291</v>
      </c>
      <c r="L12" s="11">
        <v>0.646275267423984</v>
      </c>
      <c r="M12" s="11"/>
      <c r="N12" s="11"/>
      <c r="O12" s="11"/>
      <c r="Q12" s="10">
        <v>7.5785828325519869E-3</v>
      </c>
      <c r="R12" s="11">
        <v>2.9228069738608366E-6</v>
      </c>
      <c r="S12" s="11">
        <v>0.16103883351645298</v>
      </c>
      <c r="T12" s="11">
        <v>8.0865267138020755E-8</v>
      </c>
      <c r="U12" s="11">
        <v>3.1853694286093385E-10</v>
      </c>
      <c r="V12" s="11">
        <v>6.4098443309936873E-2</v>
      </c>
      <c r="W12" s="11">
        <v>8.1959368014355516E-4</v>
      </c>
      <c r="X12" s="11">
        <v>1.6187545627326633E-7</v>
      </c>
      <c r="Y12" s="11">
        <v>1.5601002900567462E-13</v>
      </c>
      <c r="Z12" s="11"/>
      <c r="AA12" s="11"/>
    </row>
    <row r="13" spans="1:27" x14ac:dyDescent="0.35">
      <c r="A13" s="10">
        <v>1.3017767238163058E-2</v>
      </c>
      <c r="B13" s="12">
        <v>0.35007616507341482</v>
      </c>
      <c r="D13" s="10">
        <v>1.3017767238163058E-2</v>
      </c>
      <c r="E13" s="11">
        <v>1.96679612374735E-2</v>
      </c>
      <c r="F13" s="11">
        <v>0.64627551862994104</v>
      </c>
      <c r="G13" s="11">
        <v>0.17444993799345279</v>
      </c>
      <c r="H13" s="11">
        <v>0.64627551862994104</v>
      </c>
      <c r="I13" s="11">
        <v>0.64627551862994104</v>
      </c>
      <c r="J13" s="11">
        <v>1</v>
      </c>
      <c r="K13" s="11">
        <v>0.17444993799345279</v>
      </c>
      <c r="L13" s="11">
        <v>0.64627551862994104</v>
      </c>
      <c r="M13" s="11"/>
      <c r="N13" s="11"/>
      <c r="O13" s="11"/>
      <c r="Q13" s="10">
        <v>1.3017767238163058E-2</v>
      </c>
      <c r="R13" s="11">
        <v>2.9163346074601013E-6</v>
      </c>
      <c r="S13" s="11">
        <v>0.16103868145394679</v>
      </c>
      <c r="T13" s="11">
        <v>1.385562786632427E-7</v>
      </c>
      <c r="U13" s="11">
        <v>9.3671327533923398E-10</v>
      </c>
      <c r="V13" s="11">
        <v>6.4098467198499195E-2</v>
      </c>
      <c r="W13" s="11">
        <v>8.1959321168445141E-4</v>
      </c>
      <c r="X13" s="11">
        <v>1.6151693338338053E-7</v>
      </c>
      <c r="Y13" s="11">
        <v>1.560099708630365E-13</v>
      </c>
      <c r="Z13" s="11"/>
      <c r="AA13" s="11"/>
    </row>
    <row r="14" spans="1:27" x14ac:dyDescent="0.35">
      <c r="A14" s="10">
        <v>2.2360679774997894E-2</v>
      </c>
      <c r="B14" s="12">
        <v>0.35007446628460015</v>
      </c>
      <c r="D14" s="10">
        <v>2.2360679774997894E-2</v>
      </c>
      <c r="E14" s="11">
        <v>1.9668079028097089E-2</v>
      </c>
      <c r="F14" s="11">
        <v>0.64627594868634264</v>
      </c>
      <c r="G14" s="11">
        <v>0.17445040233650966</v>
      </c>
      <c r="H14" s="11">
        <v>0.64627594868634264</v>
      </c>
      <c r="I14" s="11">
        <v>0.64627594868634264</v>
      </c>
      <c r="J14" s="11">
        <v>1</v>
      </c>
      <c r="K14" s="11">
        <v>0.17445040233650966</v>
      </c>
      <c r="L14" s="11">
        <v>0.64627594868634264</v>
      </c>
      <c r="M14" s="11"/>
      <c r="N14" s="11"/>
      <c r="O14" s="11"/>
      <c r="Q14" s="10">
        <v>2.2360679774997894E-2</v>
      </c>
      <c r="R14" s="11">
        <v>2.9052693024731418E-6</v>
      </c>
      <c r="S14" s="11">
        <v>0.16103842088054404</v>
      </c>
      <c r="T14" s="11">
        <v>2.3698219755478032E-7</v>
      </c>
      <c r="U14" s="11">
        <v>2.7479840499268213E-9</v>
      </c>
      <c r="V14" s="11">
        <v>6.4098508098844181E-2</v>
      </c>
      <c r="W14" s="11">
        <v>8.195924084874656E-4</v>
      </c>
      <c r="X14" s="11">
        <v>1.6090399495514085E-7</v>
      </c>
      <c r="Y14" s="11">
        <v>1.5600987131533134E-13</v>
      </c>
      <c r="Z14" s="11"/>
      <c r="AA14" s="11"/>
    </row>
    <row r="15" spans="1:27" x14ac:dyDescent="0.35">
      <c r="A15" s="10">
        <v>3.8409044412331582E-2</v>
      </c>
      <c r="B15" s="12">
        <v>0.35007156503463871</v>
      </c>
      <c r="D15" s="10">
        <v>3.8409044412331582E-2</v>
      </c>
      <c r="E15" s="11">
        <v>1.966828019775841E-2</v>
      </c>
      <c r="F15" s="11">
        <v>0.64627668315632392</v>
      </c>
      <c r="G15" s="11">
        <v>0.17445119536495152</v>
      </c>
      <c r="H15" s="11">
        <v>0.64627668315632392</v>
      </c>
      <c r="I15" s="11">
        <v>0.64627668315632392</v>
      </c>
      <c r="J15" s="11">
        <v>1</v>
      </c>
      <c r="K15" s="11">
        <v>0.17445119536495152</v>
      </c>
      <c r="L15" s="11">
        <v>0.64627668315632392</v>
      </c>
      <c r="M15" s="11"/>
      <c r="N15" s="11"/>
      <c r="O15" s="11"/>
      <c r="Q15" s="10">
        <v>3.8409044412331582E-2</v>
      </c>
      <c r="R15" s="11">
        <v>2.8864155503267911E-6</v>
      </c>
      <c r="S15" s="11">
        <v>0.16103797514286047</v>
      </c>
      <c r="T15" s="11">
        <v>4.040931139740992E-7</v>
      </c>
      <c r="U15" s="11">
        <v>8.0286415905769241E-9</v>
      </c>
      <c r="V15" s="11">
        <v>6.4098577961668637E-2</v>
      </c>
      <c r="W15" s="11">
        <v>8.195910332352642E-4</v>
      </c>
      <c r="X15" s="11">
        <v>1.598596338559774E-7</v>
      </c>
      <c r="Y15" s="11">
        <v>1.560097012758895E-13</v>
      </c>
      <c r="Z15" s="11"/>
      <c r="AA15" s="11"/>
    </row>
    <row r="16" spans="1:27" x14ac:dyDescent="0.35">
      <c r="A16" s="10">
        <v>6.5975395538644732E-2</v>
      </c>
      <c r="B16" s="12">
        <v>0.35006663076293121</v>
      </c>
      <c r="D16" s="10">
        <v>6.5975395538644732E-2</v>
      </c>
      <c r="E16" s="11">
        <v>1.9668622343101152E-2</v>
      </c>
      <c r="F16" s="11">
        <v>0.64627793231286468</v>
      </c>
      <c r="G16" s="11">
        <v>0.17445254412153968</v>
      </c>
      <c r="H16" s="11">
        <v>0.64627793231286468</v>
      </c>
      <c r="I16" s="11">
        <v>0.64627793231286468</v>
      </c>
      <c r="J16" s="11">
        <v>1</v>
      </c>
      <c r="K16" s="11">
        <v>0.17445254412153968</v>
      </c>
      <c r="L16" s="11">
        <v>0.64627793231286468</v>
      </c>
      <c r="M16" s="11"/>
      <c r="N16" s="11"/>
      <c r="O16" s="11"/>
      <c r="Q16" s="10">
        <v>6.5975395538644732E-2</v>
      </c>
      <c r="R16" s="11">
        <v>2.8544764883964603E-6</v>
      </c>
      <c r="S16" s="11">
        <v>0.1610372149864579</v>
      </c>
      <c r="T16" s="11">
        <v>6.8547790413701006E-7</v>
      </c>
      <c r="U16" s="11">
        <v>2.3293045146565066E-8</v>
      </c>
      <c r="V16" s="11">
        <v>6.4098696814098646E-2</v>
      </c>
      <c r="W16" s="11">
        <v>8.1958868416349355E-4</v>
      </c>
      <c r="X16" s="11">
        <v>1.5809044547605743E-7</v>
      </c>
      <c r="Y16" s="11">
        <v>1.5600941200127777E-13</v>
      </c>
      <c r="Z16" s="11"/>
      <c r="AA16" s="11"/>
    </row>
    <row r="17" spans="1:27" x14ac:dyDescent="0.35">
      <c r="A17" s="10">
        <v>0.11332624602040678</v>
      </c>
      <c r="B17" s="12">
        <v>0.35005829906312497</v>
      </c>
      <c r="D17" s="10">
        <v>0.11332624602040678</v>
      </c>
      <c r="E17" s="11">
        <v>1.9669200091187198E-2</v>
      </c>
      <c r="F17" s="11">
        <v>0.64628004160008601</v>
      </c>
      <c r="G17" s="11">
        <v>0.17445482160808284</v>
      </c>
      <c r="H17" s="11">
        <v>0.64628004160008601</v>
      </c>
      <c r="I17" s="11">
        <v>0.64628004160008601</v>
      </c>
      <c r="J17" s="11">
        <v>1</v>
      </c>
      <c r="K17" s="11">
        <v>0.17445482160808284</v>
      </c>
      <c r="L17" s="11">
        <v>0.64628004160008601</v>
      </c>
      <c r="M17" s="11"/>
      <c r="N17" s="11"/>
      <c r="O17" s="11"/>
      <c r="Q17" s="10">
        <v>0.11332624602040678</v>
      </c>
      <c r="R17" s="11">
        <v>2.8009019448449658E-6</v>
      </c>
      <c r="S17" s="11">
        <v>0.16103592559501156</v>
      </c>
      <c r="T17" s="11">
        <v>1.1526402253953167E-6</v>
      </c>
      <c r="U17" s="11">
        <v>6.6770996621699533E-8</v>
      </c>
      <c r="V17" s="11">
        <v>6.4098897596475246E-2</v>
      </c>
      <c r="W17" s="11">
        <v>8.1958468914084621E-4</v>
      </c>
      <c r="X17" s="11">
        <v>1.5512282234154441E-7</v>
      </c>
      <c r="Y17" s="11">
        <v>1.5600892332002303E-13</v>
      </c>
      <c r="Z17" s="11"/>
      <c r="AA17" s="11"/>
    </row>
    <row r="18" spans="1:27" x14ac:dyDescent="0.35">
      <c r="A18" s="10">
        <v>0.19466102373808664</v>
      </c>
      <c r="B18" s="12">
        <v>0.35004440554488669</v>
      </c>
      <c r="D18" s="10">
        <v>0.19466102373808664</v>
      </c>
      <c r="E18" s="11">
        <v>1.9670163578877603E-2</v>
      </c>
      <c r="F18" s="11">
        <v>0.64628355905267276</v>
      </c>
      <c r="G18" s="11">
        <v>0.17445861959987424</v>
      </c>
      <c r="H18" s="11">
        <v>0.64628355905267276</v>
      </c>
      <c r="I18" s="11">
        <v>0.64628355905267276</v>
      </c>
      <c r="J18" s="11">
        <v>1</v>
      </c>
      <c r="K18" s="11">
        <v>0.17445861959987424</v>
      </c>
      <c r="L18" s="11">
        <v>0.64628355905267276</v>
      </c>
      <c r="M18" s="11"/>
      <c r="N18" s="11"/>
      <c r="O18" s="11"/>
      <c r="Q18" s="10">
        <v>0.19466102373808664</v>
      </c>
      <c r="R18" s="11">
        <v>2.7125341938929376E-6</v>
      </c>
      <c r="S18" s="11">
        <v>0.16103375954106341</v>
      </c>
      <c r="T18" s="11">
        <v>1.9099231377055832E-6</v>
      </c>
      <c r="U18" s="11">
        <v>1.8757011264731477E-7</v>
      </c>
      <c r="V18" s="11">
        <v>6.409923267217861E-2</v>
      </c>
      <c r="W18" s="11">
        <v>8.1957794941570072E-4</v>
      </c>
      <c r="X18" s="11">
        <v>1.5022795105025202E-7</v>
      </c>
      <c r="Y18" s="11">
        <v>1.5600810779104018E-13</v>
      </c>
      <c r="Z18" s="11"/>
      <c r="AA18" s="11"/>
    </row>
    <row r="19" spans="1:27" x14ac:dyDescent="0.35">
      <c r="A19" s="10">
        <v>0.334370152488211</v>
      </c>
      <c r="B19" s="12">
        <v>0.35002173837355355</v>
      </c>
      <c r="D19" s="10">
        <v>0.334370152488211</v>
      </c>
      <c r="E19" s="11">
        <v>1.9671735674738088E-2</v>
      </c>
      <c r="F19" s="11">
        <v>0.64628929805267488</v>
      </c>
      <c r="G19" s="11">
        <v>0.17446481645474105</v>
      </c>
      <c r="H19" s="11">
        <v>0.64628929805267488</v>
      </c>
      <c r="I19" s="11">
        <v>0.64628929805267488</v>
      </c>
      <c r="J19" s="11">
        <v>1</v>
      </c>
      <c r="K19" s="11">
        <v>0.17446481645474105</v>
      </c>
      <c r="L19" s="11">
        <v>0.64628929805267488</v>
      </c>
      <c r="M19" s="11"/>
      <c r="N19" s="11"/>
      <c r="O19" s="11"/>
      <c r="Q19" s="10">
        <v>0.334370152488211</v>
      </c>
      <c r="R19" s="11">
        <v>2.5708658354286229E-6</v>
      </c>
      <c r="S19" s="11">
        <v>0.16103018454588799</v>
      </c>
      <c r="T19" s="11">
        <v>3.0893610430519662E-6</v>
      </c>
      <c r="U19" s="11">
        <v>5.0924219715826408E-7</v>
      </c>
      <c r="V19" s="11">
        <v>6.4099780020710331E-2</v>
      </c>
      <c r="W19" s="11">
        <v>8.1956675283730409E-4</v>
      </c>
      <c r="X19" s="11">
        <v>1.4238073379801353E-7</v>
      </c>
      <c r="Y19" s="11">
        <v>1.5600677563700143E-13</v>
      </c>
      <c r="Z19" s="11"/>
      <c r="AA19" s="11"/>
    </row>
    <row r="20" spans="1:27" x14ac:dyDescent="0.35">
      <c r="A20" s="10">
        <v>0.57434917749851755</v>
      </c>
      <c r="B20" s="12">
        <v>0.34998615343957423</v>
      </c>
      <c r="D20" s="10">
        <v>0.57434917749851755</v>
      </c>
      <c r="E20" s="11">
        <v>1.9674204122636291E-2</v>
      </c>
      <c r="F20" s="11">
        <v>0.64629830839975677</v>
      </c>
      <c r="G20" s="11">
        <v>0.17447454597635972</v>
      </c>
      <c r="H20" s="11">
        <v>0.64629830839975677</v>
      </c>
      <c r="I20" s="11">
        <v>0.64629830839975677</v>
      </c>
      <c r="J20" s="11">
        <v>1</v>
      </c>
      <c r="K20" s="11">
        <v>0.17447454597635972</v>
      </c>
      <c r="L20" s="11">
        <v>0.64629830839975677</v>
      </c>
      <c r="M20" s="11"/>
      <c r="N20" s="11"/>
      <c r="O20" s="11"/>
      <c r="Q20" s="10">
        <v>0.57434917749851755</v>
      </c>
      <c r="R20" s="11">
        <v>2.3543315752885383E-6</v>
      </c>
      <c r="S20" s="11">
        <v>0.16102447581403787</v>
      </c>
      <c r="T20" s="11">
        <v>4.8094476579432852E-6</v>
      </c>
      <c r="U20" s="11">
        <v>1.3064606147004763E-6</v>
      </c>
      <c r="V20" s="11">
        <v>6.4100640884735091E-2</v>
      </c>
      <c r="W20" s="11">
        <v>8.1954870455671063E-4</v>
      </c>
      <c r="X20" s="11">
        <v>1.303867945269719E-7</v>
      </c>
      <c r="Y20" s="11">
        <v>1.5600468048509855E-13</v>
      </c>
      <c r="Z20" s="11"/>
      <c r="AA20" s="11"/>
    </row>
    <row r="21" spans="1:27" x14ac:dyDescent="0.35">
      <c r="A21" s="10">
        <v>0.98656227309300348</v>
      </c>
      <c r="B21" s="12">
        <v>0.34993397175306418</v>
      </c>
      <c r="D21" s="10">
        <v>0.98656227309300348</v>
      </c>
      <c r="E21" s="11">
        <v>1.9677824806326211E-2</v>
      </c>
      <c r="F21" s="11">
        <v>0.64631152282880144</v>
      </c>
      <c r="G21" s="11">
        <v>0.17448881587117412</v>
      </c>
      <c r="H21" s="11">
        <v>0.64631152282880144</v>
      </c>
      <c r="I21" s="11">
        <v>0.64631152282880144</v>
      </c>
      <c r="J21" s="11">
        <v>1</v>
      </c>
      <c r="K21" s="11">
        <v>0.17448881587117412</v>
      </c>
      <c r="L21" s="11">
        <v>0.64631152282880144</v>
      </c>
      <c r="M21" s="11"/>
      <c r="N21" s="11"/>
      <c r="O21" s="11"/>
      <c r="Q21" s="10">
        <v>0.98656227309300348</v>
      </c>
      <c r="R21" s="11">
        <v>2.048536450944965E-6</v>
      </c>
      <c r="S21" s="11">
        <v>0.16101591181366218</v>
      </c>
      <c r="T21" s="11">
        <v>7.0688456838601533E-6</v>
      </c>
      <c r="U21" s="11">
        <v>3.0598155769629508E-6</v>
      </c>
      <c r="V21" s="11">
        <v>6.4101906444281737E-2</v>
      </c>
      <c r="W21" s="11">
        <v>8.1952129704694718E-4</v>
      </c>
      <c r="X21" s="11">
        <v>1.1344911257724687E-7</v>
      </c>
      <c r="Y21" s="11">
        <v>1.5600160049620275E-13</v>
      </c>
      <c r="Z21" s="11"/>
      <c r="AA21" s="11"/>
    </row>
    <row r="22" spans="1:27" x14ac:dyDescent="0.35">
      <c r="A22" s="10">
        <v>1.6946226386699148</v>
      </c>
      <c r="B22" s="12">
        <v>0.34986616006655247</v>
      </c>
      <c r="D22" s="10">
        <v>1.6946226386699148</v>
      </c>
      <c r="E22" s="11">
        <v>1.9682531693849915E-2</v>
      </c>
      <c r="F22" s="11">
        <v>0.64632869835118933</v>
      </c>
      <c r="G22" s="11">
        <v>0.17450736454885432</v>
      </c>
      <c r="H22" s="11">
        <v>0.64632869835118933</v>
      </c>
      <c r="I22" s="11">
        <v>0.64632869835118933</v>
      </c>
      <c r="J22" s="11">
        <v>1</v>
      </c>
      <c r="K22" s="11">
        <v>0.17450736454885432</v>
      </c>
      <c r="L22" s="11">
        <v>0.64632869835118933</v>
      </c>
      <c r="M22" s="11"/>
      <c r="N22" s="11"/>
      <c r="O22" s="11"/>
      <c r="Q22" s="10">
        <v>1.6946226386699148</v>
      </c>
      <c r="R22" s="11">
        <v>1.6690991825214005E-6</v>
      </c>
      <c r="S22" s="11">
        <v>0.16100448744118825</v>
      </c>
      <c r="T22" s="11">
        <v>9.6022724636463159E-6</v>
      </c>
      <c r="U22" s="11">
        <v>6.2333557794058949E-6</v>
      </c>
      <c r="V22" s="11">
        <v>6.4103556002573323E-2</v>
      </c>
      <c r="W22" s="11">
        <v>8.1948423806409187E-4</v>
      </c>
      <c r="X22" s="11">
        <v>9.243328244470513E-8</v>
      </c>
      <c r="Y22" s="11">
        <v>1.5599758615284715E-13</v>
      </c>
      <c r="Z22" s="11"/>
      <c r="AA22" s="11"/>
    </row>
    <row r="23" spans="1:27" x14ac:dyDescent="0.35">
      <c r="A23" s="10">
        <v>2.9108612459802323</v>
      </c>
      <c r="B23" s="12">
        <v>0.34979480662332763</v>
      </c>
      <c r="D23" s="10">
        <v>2.9108612459802323</v>
      </c>
      <c r="E23" s="11">
        <v>1.968748649341644E-2</v>
      </c>
      <c r="F23" s="11">
        <v>0.64634677456530454</v>
      </c>
      <c r="G23" s="11">
        <v>0.17452688752426473</v>
      </c>
      <c r="H23" s="11">
        <v>0.64634677456530454</v>
      </c>
      <c r="I23" s="11">
        <v>0.64634677456530454</v>
      </c>
      <c r="J23" s="11">
        <v>1</v>
      </c>
      <c r="K23" s="11">
        <v>0.17452688752426473</v>
      </c>
      <c r="L23" s="11">
        <v>0.64634677456530454</v>
      </c>
      <c r="M23" s="11"/>
      <c r="N23" s="11"/>
      <c r="O23" s="11"/>
      <c r="Q23" s="10">
        <v>2.9108612459802323</v>
      </c>
      <c r="R23" s="11">
        <v>1.2875889650878126E-6</v>
      </c>
      <c r="S23" s="11">
        <v>0.16099217417374179</v>
      </c>
      <c r="T23" s="11">
        <v>1.1869384426555872E-5</v>
      </c>
      <c r="U23" s="11">
        <v>1.0458628313790289E-5</v>
      </c>
      <c r="V23" s="11">
        <v>6.410529665668635E-2</v>
      </c>
      <c r="W23" s="11">
        <v>8.1944381611557377E-4</v>
      </c>
      <c r="X23" s="11">
        <v>7.1303637362982623E-8</v>
      </c>
      <c r="Y23" s="11">
        <v>1.5599335034327997E-13</v>
      </c>
      <c r="Z23" s="11"/>
      <c r="AA23" s="11"/>
    </row>
    <row r="24" spans="1:27" x14ac:dyDescent="0.35">
      <c r="A24" s="10">
        <v>5.0000000000000009</v>
      </c>
      <c r="B24" s="12">
        <v>0.34974232951957879</v>
      </c>
      <c r="D24" s="10">
        <v>5.0000000000000009</v>
      </c>
      <c r="E24" s="11">
        <v>1.9691131874007804E-2</v>
      </c>
      <c r="F24" s="11">
        <v>0.64636007114506255</v>
      </c>
      <c r="G24" s="11">
        <v>0.17454124936457244</v>
      </c>
      <c r="H24" s="11">
        <v>0.64636007114506255</v>
      </c>
      <c r="I24" s="11">
        <v>0.64636007114506255</v>
      </c>
      <c r="J24" s="11">
        <v>1</v>
      </c>
      <c r="K24" s="11">
        <v>0.17454124936457244</v>
      </c>
      <c r="L24" s="11">
        <v>0.64636007114506255</v>
      </c>
      <c r="M24" s="11"/>
      <c r="N24" s="11"/>
      <c r="O24" s="11"/>
      <c r="Q24" s="10">
        <v>5.0000000000000009</v>
      </c>
      <c r="R24" s="11">
        <v>1.0157143981303056E-6</v>
      </c>
      <c r="S24" s="11">
        <v>0.16098297452558538</v>
      </c>
      <c r="T24" s="11">
        <v>1.3340580997541933E-5</v>
      </c>
      <c r="U24" s="11">
        <v>1.4002204977890175E-5</v>
      </c>
      <c r="V24" s="11">
        <v>6.4106579313252601E-2</v>
      </c>
      <c r="W24" s="11">
        <v>8.1941338525228164E-4</v>
      </c>
      <c r="X24" s="11">
        <v>5.6246740223388658E-8</v>
      </c>
      <c r="Y24" s="11">
        <v>1.5599022919788078E-13</v>
      </c>
      <c r="Z24" s="11"/>
      <c r="AA24" s="11"/>
    </row>
    <row r="25" spans="1:27" x14ac:dyDescent="0.35">
      <c r="A25" s="10"/>
      <c r="B25" s="12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Q25" s="10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x14ac:dyDescent="0.35">
      <c r="A26" s="10"/>
      <c r="B26" s="12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Q26" s="10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x14ac:dyDescent="0.35">
      <c r="A27" s="10"/>
      <c r="B27" s="12"/>
      <c r="D27" s="10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Q27" s="10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x14ac:dyDescent="0.35">
      <c r="A28" s="10"/>
      <c r="B28" s="12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Q28" s="10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x14ac:dyDescent="0.35">
      <c r="A29" s="10"/>
      <c r="B29" s="12"/>
      <c r="D29" s="10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Q29" s="10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x14ac:dyDescent="0.35">
      <c r="A30" s="10"/>
      <c r="B30" s="12"/>
      <c r="D30" s="10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Q30" s="10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x14ac:dyDescent="0.35">
      <c r="A31" s="10"/>
      <c r="B31" s="12"/>
      <c r="D31" s="10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Q31" s="10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x14ac:dyDescent="0.35">
      <c r="A32" s="10"/>
      <c r="B32" s="12"/>
      <c r="D32" s="10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Q32" s="10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x14ac:dyDescent="0.35">
      <c r="A33" s="10"/>
      <c r="B33" s="12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Q33" s="10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x14ac:dyDescent="0.35">
      <c r="A34" s="10"/>
      <c r="B34" s="12"/>
      <c r="D34" s="10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Q34" s="10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x14ac:dyDescent="0.35">
      <c r="A35" s="10"/>
      <c r="B35" s="12"/>
      <c r="D35" s="10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Q35" s="10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x14ac:dyDescent="0.35">
      <c r="A36" s="10"/>
      <c r="B36" s="12"/>
      <c r="D36" s="10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Q36" s="10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x14ac:dyDescent="0.35">
      <c r="A37" s="10"/>
      <c r="B37" s="12"/>
      <c r="D37" s="10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Q37" s="10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x14ac:dyDescent="0.35">
      <c r="A38" s="10"/>
      <c r="B38" s="12"/>
      <c r="D38" s="1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Q38" s="10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x14ac:dyDescent="0.35">
      <c r="A39" s="10"/>
      <c r="B39" s="12"/>
      <c r="D39" s="1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Q39" s="10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x14ac:dyDescent="0.35">
      <c r="A40" s="10"/>
      <c r="B40" s="12"/>
      <c r="D40" s="10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Q40" s="10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x14ac:dyDescent="0.35">
      <c r="A41" s="10"/>
      <c r="B41" s="12"/>
      <c r="D41" s="10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Q41" s="10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x14ac:dyDescent="0.35">
      <c r="A42" s="10"/>
      <c r="B42" s="12"/>
      <c r="D42" s="10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Q42" s="10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x14ac:dyDescent="0.35">
      <c r="A43" s="10"/>
      <c r="B43" s="12"/>
      <c r="D43" s="10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Q43" s="10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x14ac:dyDescent="0.35">
      <c r="A44" s="10"/>
      <c r="B44" s="12"/>
      <c r="D44" s="10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Q44" s="10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x14ac:dyDescent="0.35">
      <c r="A45" s="10"/>
      <c r="B45" s="12"/>
      <c r="D45" s="10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Q45" s="10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x14ac:dyDescent="0.35">
      <c r="A46" s="10"/>
      <c r="B46" s="12"/>
      <c r="D46" s="10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Q46" s="10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x14ac:dyDescent="0.35">
      <c r="A47" s="10"/>
      <c r="B47" s="12"/>
      <c r="D47" s="10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Q47" s="10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x14ac:dyDescent="0.35">
      <c r="A48" s="10"/>
      <c r="B48" s="12"/>
      <c r="D48" s="10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Q48" s="10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x14ac:dyDescent="0.35">
      <c r="A49" s="10"/>
      <c r="B49" s="12"/>
      <c r="D49" s="10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Q49" s="10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x14ac:dyDescent="0.35">
      <c r="A50" s="10"/>
      <c r="B50" s="12"/>
      <c r="D50" s="10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Q50" s="10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x14ac:dyDescent="0.35">
      <c r="A51" s="10"/>
      <c r="B51" s="12"/>
      <c r="D51" s="10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Q51" s="10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x14ac:dyDescent="0.35">
      <c r="A52" s="10"/>
      <c r="B52" s="12"/>
      <c r="D52" s="10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Q52" s="10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x14ac:dyDescent="0.35">
      <c r="A53" s="10"/>
      <c r="B53" s="12"/>
      <c r="D53" s="10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Q53" s="10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x14ac:dyDescent="0.35">
      <c r="A54" s="10"/>
      <c r="B54" s="12"/>
      <c r="D54" s="10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Q54" s="10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x14ac:dyDescent="0.35">
      <c r="A55" s="10"/>
      <c r="B55" s="12"/>
      <c r="D55" s="10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Q55" s="10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35">
      <c r="A56" s="10"/>
      <c r="B56" s="12"/>
      <c r="D56" s="10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Q56" s="10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35">
      <c r="A57" s="10"/>
      <c r="B57" s="12"/>
      <c r="D57" s="10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Q57" s="10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35">
      <c r="A58" s="10"/>
      <c r="B58" s="12"/>
      <c r="D58" s="10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Q58" s="10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35">
      <c r="A59" s="10"/>
      <c r="B59" s="12"/>
      <c r="D59" s="10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Q59" s="10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35">
      <c r="A60" s="10"/>
      <c r="B60" s="12"/>
      <c r="D60" s="10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Q60" s="10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35">
      <c r="A61" s="10"/>
      <c r="B61" s="12"/>
      <c r="D61" s="10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Q61" s="10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35">
      <c r="A62" s="10"/>
      <c r="B62" s="12"/>
      <c r="D62" s="10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Q62" s="10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35">
      <c r="A63" s="10"/>
      <c r="B63" s="12"/>
      <c r="D63" s="10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Q63" s="10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35">
      <c r="A64" s="10"/>
      <c r="B64" s="12"/>
      <c r="D64" s="10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Q64" s="10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35">
      <c r="A65" s="10"/>
      <c r="B65" s="12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Q65" s="10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35">
      <c r="A66" s="10"/>
      <c r="B66" s="12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Q66" s="10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35">
      <c r="A67" s="10"/>
      <c r="B67" s="12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Q67" s="10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35">
      <c r="A68" s="10"/>
      <c r="B68" s="12"/>
      <c r="D68" s="10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Q68" s="10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35">
      <c r="A69" s="10"/>
      <c r="B69" s="12"/>
      <c r="D69" s="10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Q69" s="10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35">
      <c r="A70" s="10"/>
      <c r="B70" s="12"/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Q70" s="10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35">
      <c r="A71" s="10"/>
      <c r="B71" s="12"/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Q71" s="10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35">
      <c r="B72" s="13"/>
    </row>
    <row r="73" spans="1:27" x14ac:dyDescent="0.35">
      <c r="B73" s="13"/>
    </row>
    <row r="74" spans="1:27" x14ac:dyDescent="0.35">
      <c r="B74" s="13"/>
    </row>
    <row r="75" spans="1:27" x14ac:dyDescent="0.35">
      <c r="B75" s="13"/>
    </row>
    <row r="76" spans="1:27" x14ac:dyDescent="0.35">
      <c r="B76" s="13"/>
    </row>
    <row r="77" spans="1:27" x14ac:dyDescent="0.35">
      <c r="B77" s="13"/>
    </row>
    <row r="78" spans="1:27" x14ac:dyDescent="0.35">
      <c r="B78" s="13"/>
    </row>
    <row r="79" spans="1:27" x14ac:dyDescent="0.35">
      <c r="B79" s="13"/>
    </row>
    <row r="80" spans="1:27" x14ac:dyDescent="0.35">
      <c r="B80" s="13"/>
    </row>
    <row r="81" spans="2:2" x14ac:dyDescent="0.35">
      <c r="B81" s="13"/>
    </row>
    <row r="82" spans="2:2" x14ac:dyDescent="0.35">
      <c r="B82" s="13"/>
    </row>
    <row r="83" spans="2:2" x14ac:dyDescent="0.35">
      <c r="B83" s="13"/>
    </row>
    <row r="84" spans="2:2" x14ac:dyDescent="0.35">
      <c r="B84" s="13"/>
    </row>
    <row r="85" spans="2:2" x14ac:dyDescent="0.35">
      <c r="B85" s="13"/>
    </row>
    <row r="86" spans="2:2" x14ac:dyDescent="0.35">
      <c r="B86" s="13"/>
    </row>
    <row r="87" spans="2:2" x14ac:dyDescent="0.35">
      <c r="B87" s="13"/>
    </row>
    <row r="88" spans="2:2" x14ac:dyDescent="0.35">
      <c r="B88" s="13"/>
    </row>
    <row r="89" spans="2:2" x14ac:dyDescent="0.35">
      <c r="B89" s="13"/>
    </row>
    <row r="90" spans="2:2" x14ac:dyDescent="0.35">
      <c r="B90" s="13"/>
    </row>
    <row r="91" spans="2:2" x14ac:dyDescent="0.35">
      <c r="B91" s="13"/>
    </row>
    <row r="92" spans="2:2" x14ac:dyDescent="0.35">
      <c r="B92" s="13"/>
    </row>
    <row r="93" spans="2:2" x14ac:dyDescent="0.35">
      <c r="B93" s="13"/>
    </row>
    <row r="94" spans="2:2" x14ac:dyDescent="0.35">
      <c r="B94" s="13"/>
    </row>
    <row r="95" spans="2:2" x14ac:dyDescent="0.35">
      <c r="B95" s="13"/>
    </row>
    <row r="96" spans="2:2" x14ac:dyDescent="0.35">
      <c r="B96" s="13"/>
    </row>
    <row r="97" spans="2:3" x14ac:dyDescent="0.35">
      <c r="B97" s="13"/>
    </row>
    <row r="98" spans="2:3" x14ac:dyDescent="0.35">
      <c r="B98" s="13"/>
    </row>
    <row r="99" spans="2:3" x14ac:dyDescent="0.35">
      <c r="B99" s="13"/>
    </row>
    <row r="100" spans="2:3" x14ac:dyDescent="0.35">
      <c r="B100" s="13"/>
    </row>
    <row r="101" spans="2:3" x14ac:dyDescent="0.35">
      <c r="B101" s="13"/>
    </row>
    <row r="102" spans="2:3" x14ac:dyDescent="0.35">
      <c r="B102" s="13"/>
    </row>
    <row r="103" spans="2:3" x14ac:dyDescent="0.35">
      <c r="B103" s="13"/>
      <c r="C103" s="13"/>
    </row>
    <row r="104" spans="2:3" x14ac:dyDescent="0.35">
      <c r="B104" s="13"/>
      <c r="C104" s="13"/>
    </row>
  </sheetData>
  <mergeCells count="2">
    <mergeCell ref="E2:O2"/>
    <mergeCell ref="R2:AA2"/>
  </mergeCells>
  <conditionalFormatting sqref="E2">
    <cfRule type="cellIs" dxfId="5" priority="4" stopIfTrue="1" operator="equal">
      <formula>"fix"</formula>
    </cfRule>
  </conditionalFormatting>
  <conditionalFormatting sqref="E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R2">
    <cfRule type="cellIs" dxfId="2" priority="1" stopIfTrue="1" operator="equal">
      <formula>"fix"</formula>
    </cfRule>
  </conditionalFormatting>
  <conditionalFormatting sqref="R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tabSelected="1" workbookViewId="0">
      <selection activeCell="D8" sqref="D8:E8"/>
    </sheetView>
  </sheetViews>
  <sheetFormatPr defaultColWidth="9.06640625" defaultRowHeight="12.75" x14ac:dyDescent="0.35"/>
  <cols>
    <col min="1" max="4" width="9.06640625" style="2"/>
    <col min="5" max="5" width="11.9296875" style="2" bestFit="1" customWidth="1"/>
    <col min="6" max="16384" width="9.06640625" style="2"/>
  </cols>
  <sheetData>
    <row r="2" spans="2:6" x14ac:dyDescent="0.35">
      <c r="B2" s="173"/>
      <c r="C2" s="173"/>
      <c r="D2" s="173"/>
      <c r="E2" s="173"/>
      <c r="F2" s="174"/>
    </row>
    <row r="3" spans="2:6" x14ac:dyDescent="0.35">
      <c r="B3" s="173"/>
      <c r="C3" s="173"/>
      <c r="D3" s="173"/>
      <c r="E3" s="173"/>
      <c r="F3" s="174"/>
    </row>
    <row r="4" spans="2:6" x14ac:dyDescent="0.35">
      <c r="B4" s="173"/>
      <c r="C4" s="173"/>
      <c r="D4" s="173"/>
      <c r="E4" s="173"/>
      <c r="F4" s="174"/>
    </row>
    <row r="5" spans="2:6" x14ac:dyDescent="0.35">
      <c r="B5" s="174"/>
      <c r="C5" s="174"/>
      <c r="D5" s="174"/>
      <c r="E5" s="174"/>
      <c r="F5" s="174"/>
    </row>
    <row r="6" spans="2:6" x14ac:dyDescent="0.35">
      <c r="B6" s="174"/>
      <c r="C6" s="174"/>
      <c r="D6" s="174"/>
      <c r="E6" s="174"/>
      <c r="F6" s="174"/>
    </row>
    <row r="7" spans="2:6" ht="13.15" thickBot="1" x14ac:dyDescent="0.4"/>
    <row r="8" spans="2:6" ht="13.15" thickBot="1" x14ac:dyDescent="0.4">
      <c r="B8" s="171" t="s">
        <v>6</v>
      </c>
      <c r="C8" s="172"/>
      <c r="D8" s="175">
        <v>2</v>
      </c>
      <c r="E8" s="175" t="s">
        <v>84</v>
      </c>
    </row>
    <row r="10" spans="2:6" x14ac:dyDescent="0.35">
      <c r="B10" s="3" t="s">
        <v>7</v>
      </c>
      <c r="C10" s="3"/>
      <c r="D10" s="3"/>
    </row>
    <row r="11" spans="2:6" x14ac:dyDescent="0.35">
      <c r="B11" s="1" t="s">
        <v>5</v>
      </c>
      <c r="C11" s="3"/>
      <c r="D11" s="3"/>
    </row>
    <row r="12" spans="2:6" x14ac:dyDescent="0.35">
      <c r="B12" s="1" t="s">
        <v>8</v>
      </c>
      <c r="C12" s="3"/>
      <c r="D12" s="3"/>
    </row>
    <row r="13" spans="2:6" x14ac:dyDescent="0.35">
      <c r="B13" s="3"/>
      <c r="C13" s="3"/>
      <c r="D13" s="3"/>
    </row>
    <row r="14" spans="2:6" ht="14.25" x14ac:dyDescent="0.45">
      <c r="B14" s="4"/>
      <c r="C14" s="3"/>
      <c r="D14" s="3"/>
    </row>
    <row r="15" spans="2:6" ht="14.25" x14ac:dyDescent="0.45">
      <c r="B15" s="4"/>
      <c r="C15" s="3"/>
      <c r="D15" s="3"/>
    </row>
    <row r="16" spans="2:6" ht="14.25" x14ac:dyDescent="0.45">
      <c r="B16" s="4"/>
      <c r="C16" s="3"/>
      <c r="D16" s="3"/>
    </row>
    <row r="17" spans="2:11" ht="14.25" x14ac:dyDescent="0.45">
      <c r="B17" s="4"/>
      <c r="C17" s="3"/>
      <c r="D17" s="3"/>
    </row>
    <row r="18" spans="2:11" ht="14.25" x14ac:dyDescent="0.45">
      <c r="B18" s="4"/>
      <c r="C18" s="3"/>
      <c r="D18" s="3"/>
    </row>
    <row r="19" spans="2:11" ht="14.25" x14ac:dyDescent="0.45">
      <c r="B19" s="4"/>
      <c r="C19" s="3"/>
      <c r="D19" s="3"/>
    </row>
    <row r="21" spans="2:11" ht="14.25" x14ac:dyDescent="0.45">
      <c r="B21" s="4"/>
      <c r="C21" s="3"/>
      <c r="D21" s="3"/>
      <c r="E21" s="5"/>
      <c r="F21" s="5"/>
      <c r="G21" s="5"/>
      <c r="H21" s="5"/>
      <c r="I21" s="5"/>
    </row>
    <row r="22" spans="2:11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ht="14.25" x14ac:dyDescent="0.45">
      <c r="B23" s="4"/>
      <c r="C23" s="3"/>
      <c r="D23" s="3"/>
      <c r="E23" s="5"/>
      <c r="F23" s="5"/>
      <c r="G23" s="5"/>
      <c r="H23" s="5"/>
      <c r="I23" s="5"/>
      <c r="J23" s="5"/>
      <c r="K23" s="5"/>
    </row>
    <row r="24" spans="2:11" x14ac:dyDescent="0.35">
      <c r="B24" s="5"/>
      <c r="C24" s="5"/>
      <c r="D24" s="5"/>
      <c r="E24" s="5"/>
      <c r="F24" s="5"/>
      <c r="G24" s="5"/>
      <c r="H24" s="5"/>
      <c r="I24" s="5"/>
    </row>
    <row r="25" spans="2:11" ht="14.25" x14ac:dyDescent="0.45">
      <c r="B25" s="4"/>
      <c r="C25" s="3"/>
      <c r="D25" s="3"/>
      <c r="E25" s="5"/>
      <c r="F25" s="5"/>
      <c r="G25" s="5"/>
      <c r="H25" s="5"/>
      <c r="I25" s="5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</vt:lpstr>
      <vt:lpstr>diferent approximations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2021-03-10T08:35:18Z</dcterms:modified>
</cp:coreProperties>
</file>